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S:\JavnaNarocila\Odprti 2026\JN-16-2026-NVV-Izvajanje posekov in čiščenje podrasti 0110-1-35_2026\"/>
    </mc:Choice>
  </mc:AlternateContent>
  <xr:revisionPtr revIDLastSave="0" documentId="13_ncr:1_{CB67ABB2-F09F-4623-B245-BB53A9D1BB12}" xr6:coauthVersionLast="47" xr6:coauthVersionMax="47" xr10:uidLastSave="{00000000-0000-0000-0000-000000000000}"/>
  <bookViews>
    <workbookView xWindow="28680" yWindow="-120" windowWidth="29040" windowHeight="15720" firstSheet="6" activeTab="11" xr2:uid="{00000000-000D-0000-FFFF-FFFF00000000}"/>
  </bookViews>
  <sheets>
    <sheet name="Sklop 1_Gaberje_Lava_Vojnik" sheetId="2" r:id="rId1"/>
    <sheet name="Sklop 2_Laško_Šentjur" sheetId="6" r:id="rId2"/>
    <sheet name="Sklop 3_Mestinje" sheetId="7" r:id="rId3"/>
    <sheet name="Sklop 4_Krško mesto_okolica " sheetId="3" r:id="rId4"/>
    <sheet name="Sklop 5_Bistrica_Brežice" sheetId="8" r:id="rId5"/>
    <sheet name="Sklop 6_Mokronog_Sevnica" sheetId="9" r:id="rId6"/>
    <sheet name="Sklop 7_Slovenj Gradec" sheetId="4" r:id="rId7"/>
    <sheet name="Sklop 8_Vuzenica" sheetId="10" r:id="rId8"/>
    <sheet name="Sklop 9_Ravne" sheetId="11" r:id="rId9"/>
    <sheet name="Sklop 10_Velenje" sheetId="5" r:id="rId10"/>
    <sheet name="Sklop 11_Polzela_Žalec" sheetId="12" r:id="rId11"/>
    <sheet name="Sklop 12_Nazarje" sheetId="13" r:id="rId12"/>
  </sheets>
  <definedNames>
    <definedName name="_xlnm.Print_Area" localSheetId="0">'Sklop 1_Gaberje_Lava_Vojnik'!$A$1:$I$21</definedName>
    <definedName name="_xlnm.Print_Area" localSheetId="9">'Sklop 10_Velenje'!$A$1:$I$21</definedName>
    <definedName name="_xlnm.Print_Area" localSheetId="10">'Sklop 11_Polzela_Žalec'!$A$1:$I$21</definedName>
    <definedName name="_xlnm.Print_Area" localSheetId="11">'Sklop 12_Nazarje'!$A$1:$I$21</definedName>
    <definedName name="_xlnm.Print_Area" localSheetId="1">'Sklop 2_Laško_Šentjur'!$A$1:$I$21</definedName>
    <definedName name="_xlnm.Print_Area" localSheetId="2">'Sklop 3_Mestinje'!$A$1:$I$21</definedName>
    <definedName name="_xlnm.Print_Area" localSheetId="3">'Sklop 4_Krško mesto_okolica '!$A$1:$I$21</definedName>
    <definedName name="_xlnm.Print_Area" localSheetId="4">'Sklop 5_Bistrica_Brežice'!$A$1:$I$21</definedName>
    <definedName name="_xlnm.Print_Area" localSheetId="5">'Sklop 6_Mokronog_Sevnica'!$A$1:$I$21</definedName>
    <definedName name="Z_8BF83AAC_87BF_44D1_9EE3_FF9183BECAC2_.wvu.PrintArea" localSheetId="0" hidden="1">'Sklop 1_Gaberje_Lava_Vojnik'!$A$1:$H$22</definedName>
    <definedName name="Z_8BF83AAC_87BF_44D1_9EE3_FF9183BECAC2_.wvu.PrintArea" localSheetId="9" hidden="1">'Sklop 10_Velenje'!$A$1:$F$22</definedName>
    <definedName name="Z_8BF83AAC_87BF_44D1_9EE3_FF9183BECAC2_.wvu.PrintArea" localSheetId="10" hidden="1">'Sklop 11_Polzela_Žalec'!$A$1:$F$22</definedName>
    <definedName name="Z_8BF83AAC_87BF_44D1_9EE3_FF9183BECAC2_.wvu.PrintArea" localSheetId="11" hidden="1">'Sklop 12_Nazarje'!$A$1:$F$22</definedName>
    <definedName name="Z_8BF83AAC_87BF_44D1_9EE3_FF9183BECAC2_.wvu.PrintArea" localSheetId="1" hidden="1">'Sklop 2_Laško_Šentjur'!$A$1:$H$22</definedName>
    <definedName name="Z_8BF83AAC_87BF_44D1_9EE3_FF9183BECAC2_.wvu.PrintArea" localSheetId="2" hidden="1">'Sklop 3_Mestinje'!$A$1:$H$22</definedName>
    <definedName name="Z_8BF83AAC_87BF_44D1_9EE3_FF9183BECAC2_.wvu.PrintArea" localSheetId="3" hidden="1">'Sklop 4_Krško mesto_okolica '!$A$1:$F$22</definedName>
    <definedName name="Z_8BF83AAC_87BF_44D1_9EE3_FF9183BECAC2_.wvu.PrintArea" localSheetId="4" hidden="1">'Sklop 5_Bistrica_Brežice'!$A$1:$F$22</definedName>
    <definedName name="Z_8BF83AAC_87BF_44D1_9EE3_FF9183BECAC2_.wvu.PrintArea" localSheetId="5" hidden="1">'Sklop 6_Mokronog_Sevnica'!$A$1:$F$22</definedName>
    <definedName name="Z_8BF83AAC_87BF_44D1_9EE3_FF9183BECAC2_.wvu.PrintArea" localSheetId="6" hidden="1">'Sklop 7_Slovenj Gradec'!$A$1:$F$1</definedName>
    <definedName name="Z_8BF83AAC_87BF_44D1_9EE3_FF9183BECAC2_.wvu.PrintArea" localSheetId="7" hidden="1">'Sklop 8_Vuzenica'!$A$1:$F$1</definedName>
    <definedName name="Z_8BF83AAC_87BF_44D1_9EE3_FF9183BECAC2_.wvu.PrintArea" localSheetId="8" hidden="1">'Sklop 9_Ravne'!$A$1:$F$1</definedName>
    <definedName name="Z_9A7002DF_3E0C_44C8_962A_3785A2E8A5A7_.wvu.PrintArea" localSheetId="0" hidden="1">'Sklop 1_Gaberje_Lava_Vojnik'!$A$1:$H$21</definedName>
    <definedName name="Z_9A7002DF_3E0C_44C8_962A_3785A2E8A5A7_.wvu.PrintArea" localSheetId="9" hidden="1">'Sklop 10_Velenje'!$A$1:$F$21</definedName>
    <definedName name="Z_9A7002DF_3E0C_44C8_962A_3785A2E8A5A7_.wvu.PrintArea" localSheetId="10" hidden="1">'Sklop 11_Polzela_Žalec'!$A$1:$F$21</definedName>
    <definedName name="Z_9A7002DF_3E0C_44C8_962A_3785A2E8A5A7_.wvu.PrintArea" localSheetId="11" hidden="1">'Sklop 12_Nazarje'!$A$1:$F$21</definedName>
    <definedName name="Z_9A7002DF_3E0C_44C8_962A_3785A2E8A5A7_.wvu.PrintArea" localSheetId="1" hidden="1">'Sklop 2_Laško_Šentjur'!$A$1:$H$21</definedName>
    <definedName name="Z_9A7002DF_3E0C_44C8_962A_3785A2E8A5A7_.wvu.PrintArea" localSheetId="2" hidden="1">'Sklop 3_Mestinje'!$A$1:$H$21</definedName>
    <definedName name="Z_9A7002DF_3E0C_44C8_962A_3785A2E8A5A7_.wvu.PrintArea" localSheetId="3" hidden="1">'Sklop 4_Krško mesto_okolica '!$A$1:$F$21</definedName>
    <definedName name="Z_9A7002DF_3E0C_44C8_962A_3785A2E8A5A7_.wvu.PrintArea" localSheetId="4" hidden="1">'Sklop 5_Bistrica_Brežice'!$A$1:$F$21</definedName>
    <definedName name="Z_9A7002DF_3E0C_44C8_962A_3785A2E8A5A7_.wvu.PrintArea" localSheetId="5" hidden="1">'Sklop 6_Mokronog_Sevnica'!$A$1:$F$21</definedName>
    <definedName name="Z_9A7002DF_3E0C_44C8_962A_3785A2E8A5A7_.wvu.PrintArea" localSheetId="6" hidden="1">'Sklop 7_Slovenj Gradec'!#REF!</definedName>
    <definedName name="Z_9A7002DF_3E0C_44C8_962A_3785A2E8A5A7_.wvu.PrintArea" localSheetId="7" hidden="1">'Sklop 8_Vuzenica'!#REF!</definedName>
    <definedName name="Z_9A7002DF_3E0C_44C8_962A_3785A2E8A5A7_.wvu.PrintArea" localSheetId="8" hidden="1">'Sklop 9_Ravne'!#REF!</definedName>
    <definedName name="Z_EBEC7A15_105B_4084_B33A_F842D6CF16A0_.wvu.PrintArea" localSheetId="0" hidden="1">'Sklop 1_Gaberje_Lava_Vojnik'!$A$1:$H$22</definedName>
    <definedName name="Z_EBEC7A15_105B_4084_B33A_F842D6CF16A0_.wvu.PrintArea" localSheetId="9" hidden="1">'Sklop 10_Velenje'!$A$1:$F$22</definedName>
    <definedName name="Z_EBEC7A15_105B_4084_B33A_F842D6CF16A0_.wvu.PrintArea" localSheetId="10" hidden="1">'Sklop 11_Polzela_Žalec'!$A$1:$F$22</definedName>
    <definedName name="Z_EBEC7A15_105B_4084_B33A_F842D6CF16A0_.wvu.PrintArea" localSheetId="11" hidden="1">'Sklop 12_Nazarje'!$A$1:$F$22</definedName>
    <definedName name="Z_EBEC7A15_105B_4084_B33A_F842D6CF16A0_.wvu.PrintArea" localSheetId="1" hidden="1">'Sklop 2_Laško_Šentjur'!$A$1:$H$22</definedName>
    <definedName name="Z_EBEC7A15_105B_4084_B33A_F842D6CF16A0_.wvu.PrintArea" localSheetId="2" hidden="1">'Sklop 3_Mestinje'!$A$1:$H$22</definedName>
    <definedName name="Z_EBEC7A15_105B_4084_B33A_F842D6CF16A0_.wvu.PrintArea" localSheetId="3" hidden="1">'Sklop 4_Krško mesto_okolica '!$A$1:$F$22</definedName>
    <definedName name="Z_EBEC7A15_105B_4084_B33A_F842D6CF16A0_.wvu.PrintArea" localSheetId="4" hidden="1">'Sklop 5_Bistrica_Brežice'!$A$1:$F$22</definedName>
    <definedName name="Z_EBEC7A15_105B_4084_B33A_F842D6CF16A0_.wvu.PrintArea" localSheetId="5" hidden="1">'Sklop 6_Mokronog_Sevnica'!$A$1:$F$22</definedName>
    <definedName name="Z_EBEC7A15_105B_4084_B33A_F842D6CF16A0_.wvu.PrintArea" localSheetId="6" hidden="1">'Sklop 7_Slovenj Gradec'!$A$1:$F$1</definedName>
    <definedName name="Z_EBEC7A15_105B_4084_B33A_F842D6CF16A0_.wvu.PrintArea" localSheetId="7" hidden="1">'Sklop 8_Vuzenica'!$A$1:$F$1</definedName>
    <definedName name="Z_EBEC7A15_105B_4084_B33A_F842D6CF16A0_.wvu.PrintArea" localSheetId="8" hidden="1">'Sklop 9_Ravne'!$A$1:$F$1</definedName>
  </definedNames>
  <calcPr calcId="191029"/>
  <customWorkbookViews>
    <customWorkbookView name="Cehnar Robert – Osebni pogled" guid="{8BF83AAC-87BF-44D1-9EE3-FF9183BECAC2}" mergeInterval="0" personalView="1" maximized="1" xWindow="-8" yWindow="-8" windowWidth="1936" windowHeight="1056" activeSheetId="1"/>
    <customWorkbookView name="Robert Škof – Osebni pogled" guid="{EBEC7A15-105B-4084-B33A-F842D6CF16A0}" mergeInterval="0" personalView="1" maximized="1" xWindow="-9" yWindow="-9" windowWidth="1698" windowHeight="1018" activeSheetId="1"/>
    <customWorkbookView name="Vučer Simon – Osebni pogled" guid="{9A7002DF-3E0C-44C8-962A-3785A2E8A5A7}" mergeInterval="0" personalView="1" maximized="1" xWindow="-8" yWindow="-8" windowWidth="1936" windowHeight="105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2" i="13" l="1"/>
  <c r="I12" i="13" s="1"/>
  <c r="G11" i="13"/>
  <c r="I11" i="13" s="1"/>
  <c r="G10" i="13"/>
  <c r="I10" i="13" s="1"/>
  <c r="G9" i="13"/>
  <c r="I9" i="13" s="1"/>
  <c r="G8" i="13"/>
  <c r="I8" i="13" s="1"/>
  <c r="G7" i="13"/>
  <c r="I7" i="13" s="1"/>
  <c r="G6" i="13"/>
  <c r="I6" i="13" s="1"/>
  <c r="G5" i="13"/>
  <c r="I5" i="13" s="1"/>
  <c r="G4" i="13"/>
  <c r="I4" i="13" s="1"/>
  <c r="G3" i="13"/>
  <c r="G12" i="12"/>
  <c r="I12" i="12" s="1"/>
  <c r="G11" i="12"/>
  <c r="I11" i="12" s="1"/>
  <c r="G10" i="12"/>
  <c r="I10" i="12" s="1"/>
  <c r="G9" i="12"/>
  <c r="I9" i="12" s="1"/>
  <c r="G8" i="12"/>
  <c r="I8" i="12" s="1"/>
  <c r="G7" i="12"/>
  <c r="I7" i="12" s="1"/>
  <c r="G6" i="12"/>
  <c r="I6" i="12" s="1"/>
  <c r="G5" i="12"/>
  <c r="I5" i="12" s="1"/>
  <c r="G4" i="12"/>
  <c r="I4" i="12" s="1"/>
  <c r="G3" i="12"/>
  <c r="G12" i="11"/>
  <c r="I12" i="11" s="1"/>
  <c r="G11" i="11"/>
  <c r="I11" i="11" s="1"/>
  <c r="G10" i="11"/>
  <c r="I10" i="11" s="1"/>
  <c r="G9" i="11"/>
  <c r="I9" i="11" s="1"/>
  <c r="G8" i="11"/>
  <c r="I8" i="11" s="1"/>
  <c r="G7" i="11"/>
  <c r="I7" i="11" s="1"/>
  <c r="G6" i="11"/>
  <c r="I6" i="11" s="1"/>
  <c r="G5" i="11"/>
  <c r="I5" i="11" s="1"/>
  <c r="G4" i="11"/>
  <c r="I4" i="11" s="1"/>
  <c r="G3" i="11"/>
  <c r="G12" i="10"/>
  <c r="I12" i="10" s="1"/>
  <c r="G11" i="10"/>
  <c r="I11" i="10" s="1"/>
  <c r="G10" i="10"/>
  <c r="I10" i="10" s="1"/>
  <c r="G9" i="10"/>
  <c r="I9" i="10" s="1"/>
  <c r="G8" i="10"/>
  <c r="I8" i="10" s="1"/>
  <c r="G7" i="10"/>
  <c r="I7" i="10" s="1"/>
  <c r="G6" i="10"/>
  <c r="I6" i="10" s="1"/>
  <c r="G5" i="10"/>
  <c r="I5" i="10" s="1"/>
  <c r="G4" i="10"/>
  <c r="I4" i="10" s="1"/>
  <c r="G3" i="10"/>
  <c r="G12" i="9"/>
  <c r="I12" i="9" s="1"/>
  <c r="G11" i="9"/>
  <c r="I11" i="9" s="1"/>
  <c r="G10" i="9"/>
  <c r="I10" i="9" s="1"/>
  <c r="G9" i="9"/>
  <c r="I9" i="9" s="1"/>
  <c r="G8" i="9"/>
  <c r="I8" i="9" s="1"/>
  <c r="G7" i="9"/>
  <c r="I7" i="9" s="1"/>
  <c r="G6" i="9"/>
  <c r="I6" i="9" s="1"/>
  <c r="G5" i="9"/>
  <c r="I5" i="9" s="1"/>
  <c r="G4" i="9"/>
  <c r="I4" i="9" s="1"/>
  <c r="G3" i="9"/>
  <c r="G12" i="8"/>
  <c r="I12" i="8" s="1"/>
  <c r="G11" i="8"/>
  <c r="I11" i="8" s="1"/>
  <c r="G10" i="8"/>
  <c r="I10" i="8" s="1"/>
  <c r="G9" i="8"/>
  <c r="I9" i="8" s="1"/>
  <c r="G8" i="8"/>
  <c r="I8" i="8" s="1"/>
  <c r="G7" i="8"/>
  <c r="I7" i="8" s="1"/>
  <c r="G6" i="8"/>
  <c r="I6" i="8" s="1"/>
  <c r="G5" i="8"/>
  <c r="I5" i="8" s="1"/>
  <c r="G4" i="8"/>
  <c r="I4" i="8" s="1"/>
  <c r="G3" i="8"/>
  <c r="G12" i="7"/>
  <c r="I12" i="7" s="1"/>
  <c r="G11" i="7"/>
  <c r="I11" i="7" s="1"/>
  <c r="G10" i="7"/>
  <c r="I10" i="7" s="1"/>
  <c r="G9" i="7"/>
  <c r="I9" i="7" s="1"/>
  <c r="G8" i="7"/>
  <c r="I8" i="7" s="1"/>
  <c r="G7" i="7"/>
  <c r="I7" i="7" s="1"/>
  <c r="G6" i="7"/>
  <c r="I6" i="7" s="1"/>
  <c r="G5" i="7"/>
  <c r="I5" i="7" s="1"/>
  <c r="G4" i="7"/>
  <c r="I4" i="7" s="1"/>
  <c r="G3" i="7"/>
  <c r="G12" i="6"/>
  <c r="I12" i="6" s="1"/>
  <c r="G11" i="6"/>
  <c r="I11" i="6" s="1"/>
  <c r="G10" i="6"/>
  <c r="I10" i="6" s="1"/>
  <c r="G9" i="6"/>
  <c r="I9" i="6" s="1"/>
  <c r="G8" i="6"/>
  <c r="I8" i="6" s="1"/>
  <c r="G7" i="6"/>
  <c r="I7" i="6" s="1"/>
  <c r="G6" i="6"/>
  <c r="I6" i="6" s="1"/>
  <c r="G5" i="6"/>
  <c r="I5" i="6" s="1"/>
  <c r="G4" i="6"/>
  <c r="I4" i="6" s="1"/>
  <c r="G3" i="6"/>
  <c r="G12" i="2"/>
  <c r="I12" i="2" s="1"/>
  <c r="G11" i="2"/>
  <c r="I11" i="2" s="1"/>
  <c r="G10" i="2"/>
  <c r="I10" i="2" s="1"/>
  <c r="G9" i="2"/>
  <c r="I9" i="2" s="1"/>
  <c r="G8" i="2"/>
  <c r="I8" i="2" s="1"/>
  <c r="G7" i="2"/>
  <c r="I7" i="2" s="1"/>
  <c r="G6" i="2"/>
  <c r="I6" i="2" s="1"/>
  <c r="G5" i="2"/>
  <c r="I5" i="2" s="1"/>
  <c r="G4" i="2"/>
  <c r="I4" i="2" s="1"/>
  <c r="G3" i="2"/>
  <c r="I3" i="2" s="1"/>
  <c r="G12" i="3"/>
  <c r="I12" i="3" s="1"/>
  <c r="G11" i="3"/>
  <c r="I11" i="3" s="1"/>
  <c r="G10" i="3"/>
  <c r="I10" i="3" s="1"/>
  <c r="G9" i="3"/>
  <c r="I9" i="3" s="1"/>
  <c r="G8" i="3"/>
  <c r="I8" i="3" s="1"/>
  <c r="G7" i="3"/>
  <c r="I7" i="3" s="1"/>
  <c r="G6" i="3"/>
  <c r="I6" i="3" s="1"/>
  <c r="G5" i="3"/>
  <c r="I5" i="3" s="1"/>
  <c r="G4" i="3"/>
  <c r="I4" i="3" s="1"/>
  <c r="G3" i="3"/>
  <c r="G13" i="3" s="1"/>
  <c r="G12" i="4"/>
  <c r="I12" i="4" s="1"/>
  <c r="G11" i="4"/>
  <c r="I11" i="4" s="1"/>
  <c r="G10" i="4"/>
  <c r="I10" i="4" s="1"/>
  <c r="G9" i="4"/>
  <c r="I9" i="4" s="1"/>
  <c r="G8" i="4"/>
  <c r="I8" i="4" s="1"/>
  <c r="G7" i="4"/>
  <c r="I7" i="4" s="1"/>
  <c r="G6" i="4"/>
  <c r="I6" i="4" s="1"/>
  <c r="G5" i="4"/>
  <c r="I5" i="4" s="1"/>
  <c r="G4" i="4"/>
  <c r="I4" i="4" s="1"/>
  <c r="G3" i="4"/>
  <c r="G13" i="4" s="1"/>
  <c r="I3" i="8" l="1"/>
  <c r="I13" i="8" s="1"/>
  <c r="G13" i="8"/>
  <c r="G13" i="13"/>
  <c r="I3" i="13"/>
  <c r="I13" i="13" s="1"/>
  <c r="H13" i="13" s="1"/>
  <c r="G13" i="12"/>
  <c r="I3" i="12"/>
  <c r="I13" i="12" s="1"/>
  <c r="I3" i="11"/>
  <c r="I13" i="11" s="1"/>
  <c r="G13" i="11"/>
  <c r="G13" i="10"/>
  <c r="I3" i="10"/>
  <c r="I13" i="10" s="1"/>
  <c r="H13" i="10" s="1"/>
  <c r="G13" i="9"/>
  <c r="I3" i="9"/>
  <c r="I13" i="9" s="1"/>
  <c r="H13" i="9" s="1"/>
  <c r="G13" i="7"/>
  <c r="I3" i="7"/>
  <c r="I13" i="7" s="1"/>
  <c r="G13" i="6"/>
  <c r="I3" i="6"/>
  <c r="I13" i="6" s="1"/>
  <c r="I13" i="2"/>
  <c r="G13" i="2"/>
  <c r="I3" i="3"/>
  <c r="I13" i="3" s="1"/>
  <c r="H13" i="3" s="1"/>
  <c r="I3" i="4"/>
  <c r="I13" i="4" s="1"/>
  <c r="H13" i="4" s="1"/>
  <c r="H13" i="12" l="1"/>
  <c r="H13" i="11"/>
  <c r="H13" i="8"/>
  <c r="H13" i="7"/>
  <c r="H13" i="6"/>
  <c r="H13" i="2"/>
  <c r="G12" i="5"/>
  <c r="I12" i="5" s="1"/>
  <c r="G11" i="5"/>
  <c r="I11" i="5" s="1"/>
  <c r="G10" i="5"/>
  <c r="I10" i="5" s="1"/>
  <c r="G9" i="5"/>
  <c r="I9" i="5" s="1"/>
  <c r="G8" i="5"/>
  <c r="I8" i="5" s="1"/>
  <c r="G7" i="5"/>
  <c r="I7" i="5" s="1"/>
  <c r="G6" i="5"/>
  <c r="I6" i="5" s="1"/>
  <c r="G5" i="5"/>
  <c r="I5" i="5" s="1"/>
  <c r="G4" i="5"/>
  <c r="I4" i="5" s="1"/>
  <c r="G3" i="5"/>
  <c r="I3" i="5" s="1"/>
  <c r="I13" i="5" l="1"/>
  <c r="G13" i="5"/>
  <c r="H13" i="5" l="1"/>
</calcChain>
</file>

<file path=xl/sharedStrings.xml><?xml version="1.0" encoding="utf-8"?>
<sst xmlns="http://schemas.openxmlformats.org/spreadsheetml/2006/main" count="444" uniqueCount="42">
  <si>
    <t>Količina</t>
  </si>
  <si>
    <t>kos</t>
  </si>
  <si>
    <t>Zap. št.</t>
  </si>
  <si>
    <t>EM</t>
  </si>
  <si>
    <t>Cena za EM brez DDV (€)</t>
  </si>
  <si>
    <t>Vrednost brez DDV (€)</t>
  </si>
  <si>
    <t>Podpis:</t>
  </si>
  <si>
    <t>Opombe:</t>
  </si>
  <si>
    <t>Vse cene na enoto morajo biti vnesene v ponudbeni predračun na dve decimalni mesti natančno, v nasprotnem primeru bo naročnik ponudnika izključil.</t>
  </si>
  <si>
    <t>Ponudnik mora v kolikor posluje z žigom ponudbeni predračun tudi žigosati.</t>
  </si>
  <si>
    <t>ura</t>
  </si>
  <si>
    <t>Obsekavanje večjih dreves (višjih od 5 m)</t>
  </si>
  <si>
    <t>Opis blaga / storitve</t>
  </si>
  <si>
    <t>Artikel</t>
  </si>
  <si>
    <t>Mletje (drobljenje) lesene mase (veje in podrast) z odvozom</t>
  </si>
  <si>
    <t>m²</t>
  </si>
  <si>
    <t>m³</t>
  </si>
  <si>
    <t>Podiranje in spravilo dreves: a) debelina od 10 do 15 cm</t>
  </si>
  <si>
    <t>Podiranje in spravilo dreves: b) debelina od 15 do 25 cm</t>
  </si>
  <si>
    <t>Podiranje in spravilo dreves: c) debelina nad 25 cm</t>
  </si>
  <si>
    <t>Ura dela (čiščenje podrasti ob vodotokih, drogovih in predalčnih stebrih)</t>
  </si>
  <si>
    <t>Traktor ura</t>
  </si>
  <si>
    <t>Mletje (drobljenje) lesene mase (veje in podrast) z odlaganjem</t>
  </si>
  <si>
    <t>Pavšal za vpoklic (POSEKI) ..po opisu ..  Velja za vse dni v tednu od 0 do 24 ure</t>
  </si>
  <si>
    <t>Stopnja DDV</t>
  </si>
  <si>
    <t>Vrednost z DDV  (€)</t>
  </si>
  <si>
    <t>Ponudnik v stolpcu H popravi stopnjo DDV, v kolikor je napačna.</t>
  </si>
  <si>
    <t xml:space="preserve">          SKUPAJ:</t>
  </si>
  <si>
    <t>Kraj in datum:</t>
  </si>
  <si>
    <t>Ročno/strojno čiščenje grmovja (podrast), obsekavanje in podiranje manjših dreves (debelina do 10 cm)</t>
  </si>
  <si>
    <t xml:space="preserve"> PREDRAČUN (OBR-6b) - IZVAJANJE POSEKOV IN ČIŠČENJE PODRASTI - Področje DE Celje - SKLOP 1: Področje nadzorništev Gaberje, Lava Vojnik</t>
  </si>
  <si>
    <t xml:space="preserve"> PREDRAČUN (OBR-6b) - IZVAJANJE POSEKOV IN ČIŠČENJE PODRASTI -  Področje DE Celje - SKLOP 2: Področje nadzorništev Laško, Šentjur</t>
  </si>
  <si>
    <t xml:space="preserve"> PREDRAČUN (OBR-6b) - IZVAJANJE POSEKOV IN ČIŠČENJE PODRASTI -   Področje DE Celje - SKLOP 3: Področje nadzorništva Mestinje</t>
  </si>
  <si>
    <t>PREDRAČUN (OBR-6b) - IZVAJANJE POSEKOV IN ČIŠČENJE PODRASTI -   Področje DE Krško - SKLOP 4: Področje nadzorništev Krško mesto, Krško okolica</t>
  </si>
  <si>
    <t>PREDRAČUN (OBR-6b) - IZVAJANJE POSEKOV IN ČIŠČENJE PODRASTI -   Področje DE Krško - SKLOP 5: Področje nadzorništev Bistrica, Brežice</t>
  </si>
  <si>
    <t>PREDRAČUN (OBR-6b) - IZVAJANJE POSEKOV IN ČIŠČENJE PODRASTI -   Področje DE Krško - SKLOP 6: Področje nadzorništev Mokronog, Sevnica</t>
  </si>
  <si>
    <t>PREDRAČUN (OBR-6b) - IZVAJANJE POSEKOV IN ČIŠČENJE PODRASTI -   Področje DE Slovenj Gradec - SKLOP 7: Področje nadzorništva Slovenj Gradec</t>
  </si>
  <si>
    <t>PREDRAČUN (OBR-6b) - IZVAJANJE POSEKOV IN ČIŠČENJE PODRASTI -   Področje DE Slovenj Gradec - SKLOP 8: Področje nadzorništva Vuzenica</t>
  </si>
  <si>
    <t>PREDRAČUN (OBR-6b) - IZVAJANJE POSEKOV IN ČIŠČENJE PODRASTI -   Področje DE Slovenj Gradec - SKLOP 9: Področje nadzorništva Ravne na Koroškem</t>
  </si>
  <si>
    <t>PREDRAČUN (OBR-6b) - IZVAJANJE POSEKOV IN ČIŠČENJE PODRASTI -   Področje DE Velenje - SKLOP 12: Področje nadzorništva Nazarje</t>
  </si>
  <si>
    <t>PREDRAČUN (OBR-6b) - IZVAJANJE POSEKOV IN ČIŠČENJE PODRASTI -   Področje DE Velenje - SKLOP 11: Področje nadzorništev Polzela, Žalec</t>
  </si>
  <si>
    <t>PREDRAČUN (OBR-6b) - IZVAJANJE POSEKOV IN ČIŠČENJE PODRASTI -  Področje DE Velenje - SKLOP 10: Področje nadzorništva Velenje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</si>
</sst>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8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color rgb="FF000000"/>
      <name val="Calibri"/>
      <family val="2"/>
      <scheme val="minor"/>
    </font>
    <font>
      <sz val="8"/>
      <name val="Calibri"/>
      <family val="2"/>
      <charset val="238"/>
      <scheme val="minor"/>
    </font>
    <font>
      <sz val="11"/>
      <color theme="1"/>
      <name val="Century Gothic"/>
      <family val="2"/>
      <charset val="238"/>
    </font>
    <font>
      <b/>
      <sz val="11"/>
      <color theme="1"/>
      <name val="Century Gothic"/>
      <family val="2"/>
      <charset val="238"/>
    </font>
    <font>
      <sz val="11"/>
      <color rgb="FF000000"/>
      <name val="Century Gothic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53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5" fillId="0" borderId="3" xfId="0" applyFont="1" applyBorder="1"/>
    <xf numFmtId="0" fontId="5" fillId="0" borderId="4" xfId="0" applyFont="1" applyBorder="1" applyAlignment="1">
      <alignment horizontal="center"/>
    </xf>
    <xf numFmtId="0" fontId="5" fillId="0" borderId="4" xfId="0" applyFont="1" applyBorder="1" applyAlignment="1">
      <alignment horizontal="right"/>
    </xf>
    <xf numFmtId="0" fontId="5" fillId="0" borderId="5" xfId="0" applyFont="1" applyBorder="1" applyAlignment="1">
      <alignment horizontal="right"/>
    </xf>
    <xf numFmtId="0" fontId="5" fillId="0" borderId="0" xfId="0" applyFont="1"/>
    <xf numFmtId="0" fontId="5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6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5" fillId="0" borderId="7" xfId="0" applyFont="1" applyBorder="1" applyAlignment="1">
      <alignment horizontal="center" vertical="center" wrapText="1"/>
    </xf>
    <xf numFmtId="4" fontId="5" fillId="0" borderId="7" xfId="0" applyNumberFormat="1" applyFont="1" applyBorder="1" applyAlignment="1" applyProtection="1">
      <alignment horizontal="right" vertical="center" wrapText="1"/>
      <protection locked="0"/>
    </xf>
    <xf numFmtId="4" fontId="5" fillId="0" borderId="7" xfId="0" applyNumberFormat="1" applyFont="1" applyBorder="1" applyAlignment="1">
      <alignment horizontal="right" vertical="center" wrapText="1"/>
    </xf>
    <xf numFmtId="0" fontId="6" fillId="0" borderId="4" xfId="0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4" fontId="5" fillId="0" borderId="11" xfId="0" applyNumberFormat="1" applyFont="1" applyBorder="1" applyAlignment="1" applyProtection="1">
      <alignment horizontal="right" vertical="center" wrapText="1"/>
      <protection locked="0"/>
    </xf>
    <xf numFmtId="4" fontId="5" fillId="0" borderId="11" xfId="0" applyNumberFormat="1" applyFont="1" applyBorder="1" applyAlignment="1">
      <alignment horizontal="right" vertical="center" wrapText="1"/>
    </xf>
    <xf numFmtId="0" fontId="6" fillId="0" borderId="4" xfId="0" applyFont="1" applyBorder="1" applyAlignment="1">
      <alignment horizontal="center"/>
    </xf>
    <xf numFmtId="164" fontId="7" fillId="0" borderId="7" xfId="0" applyNumberFormat="1" applyFont="1" applyBorder="1" applyAlignment="1">
      <alignment horizontal="center" vertical="center" wrapText="1"/>
    </xf>
    <xf numFmtId="164" fontId="7" fillId="0" borderId="11" xfId="0" applyNumberFormat="1" applyFont="1" applyBorder="1" applyAlignment="1">
      <alignment horizontal="center" vertical="center" wrapText="1"/>
    </xf>
    <xf numFmtId="0" fontId="6" fillId="0" borderId="13" xfId="0" applyFont="1" applyBorder="1" applyAlignment="1">
      <alignment vertical="center" wrapText="1"/>
    </xf>
    <xf numFmtId="0" fontId="6" fillId="0" borderId="12" xfId="0" applyFont="1" applyBorder="1" applyAlignment="1">
      <alignment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 applyProtection="1">
      <alignment horizontal="right" vertical="center" wrapText="1"/>
      <protection locked="0"/>
    </xf>
    <xf numFmtId="0" fontId="6" fillId="0" borderId="15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vertical="center" wrapText="1"/>
    </xf>
    <xf numFmtId="4" fontId="5" fillId="0" borderId="7" xfId="0" applyNumberFormat="1" applyFont="1" applyBorder="1" applyAlignment="1">
      <alignment horizontal="right" vertical="center"/>
    </xf>
    <xf numFmtId="4" fontId="5" fillId="0" borderId="11" xfId="0" applyNumberFormat="1" applyFont="1" applyBorder="1" applyAlignment="1">
      <alignment horizontal="right" vertical="center"/>
    </xf>
    <xf numFmtId="4" fontId="6" fillId="0" borderId="14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/>
    </xf>
    <xf numFmtId="0" fontId="7" fillId="0" borderId="7" xfId="1" applyFont="1" applyBorder="1" applyAlignment="1">
      <alignment horizontal="left" vertical="center" wrapText="1" readingOrder="1"/>
    </xf>
    <xf numFmtId="0" fontId="7" fillId="0" borderId="11" xfId="1" applyFont="1" applyBorder="1" applyAlignment="1">
      <alignment horizontal="left" vertical="center" wrapText="1" readingOrder="1"/>
    </xf>
    <xf numFmtId="4" fontId="6" fillId="0" borderId="16" xfId="0" applyNumberFormat="1" applyFont="1" applyBorder="1" applyAlignment="1">
      <alignment horizontal="right" vertical="center" wrapText="1"/>
    </xf>
    <xf numFmtId="10" fontId="5" fillId="0" borderId="7" xfId="0" applyNumberFormat="1" applyFont="1" applyBorder="1" applyAlignment="1" applyProtection="1">
      <alignment horizontal="center" vertical="center"/>
      <protection locked="0"/>
    </xf>
    <xf numFmtId="10" fontId="5" fillId="0" borderId="11" xfId="0" applyNumberFormat="1" applyFont="1" applyBorder="1" applyAlignment="1" applyProtection="1">
      <alignment horizontal="center" vertical="center"/>
      <protection locked="0"/>
    </xf>
    <xf numFmtId="0" fontId="5" fillId="0" borderId="0" xfId="0" applyFont="1" applyProtection="1">
      <protection locked="0"/>
    </xf>
    <xf numFmtId="0" fontId="5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right"/>
      <protection locked="0"/>
    </xf>
    <xf numFmtId="0" fontId="5" fillId="0" borderId="2" xfId="0" applyFont="1" applyBorder="1" applyProtection="1">
      <protection locked="0"/>
    </xf>
    <xf numFmtId="0" fontId="6" fillId="0" borderId="9" xfId="0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 vertical="center" wrapText="1"/>
    </xf>
    <xf numFmtId="0" fontId="6" fillId="0" borderId="10" xfId="0" applyFont="1" applyBorder="1" applyAlignment="1">
      <alignment horizontal="right" vertical="center" wrapText="1"/>
    </xf>
  </cellXfs>
  <cellStyles count="2">
    <cellStyle name="Navadno" xfId="0" builtinId="0"/>
    <cellStyle name="Normal" xfId="1" xr:uid="{CCDE4E39-64A2-4F2F-81E5-DA57CE63931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193B65-3FA0-44AB-B111-2D6B47F2AC9E}">
  <sheetPr>
    <pageSetUpPr fitToPage="1"/>
  </sheetPr>
  <dimension ref="A1:I22"/>
  <sheetViews>
    <sheetView view="pageBreakPreview" zoomScaleNormal="100" zoomScaleSheetLayoutView="100" workbookViewId="0">
      <selection activeCell="A16" activeCellId="2" sqref="F3:F12 H3:H12 A16:I17"/>
    </sheetView>
  </sheetViews>
  <sheetFormatPr defaultColWidth="8.85546875" defaultRowHeight="40.15" customHeight="1" x14ac:dyDescent="0.3"/>
  <cols>
    <col min="1" max="1" width="5.7109375" style="10" customWidth="1"/>
    <col min="2" max="2" width="109.140625" style="10" customWidth="1"/>
    <col min="3" max="3" width="8.7109375" style="14" customWidth="1"/>
    <col min="4" max="4" width="13.140625" style="14" customWidth="1"/>
    <col min="5" max="5" width="4.7109375" style="14" customWidth="1"/>
    <col min="6" max="8" width="15.7109375" style="15" customWidth="1"/>
    <col min="9" max="11" width="15.7109375" style="10" customWidth="1"/>
    <col min="12" max="16384" width="8.85546875" style="10"/>
  </cols>
  <sheetData>
    <row r="1" spans="1:9" ht="30" customHeight="1" thickBot="1" x14ac:dyDescent="0.35">
      <c r="A1" s="6"/>
      <c r="B1" s="19" t="s">
        <v>30</v>
      </c>
      <c r="C1" s="25"/>
      <c r="D1" s="7"/>
      <c r="E1" s="7"/>
      <c r="F1" s="8"/>
      <c r="G1" s="8"/>
      <c r="H1" s="9"/>
    </row>
    <row r="2" spans="1:9" ht="30" customHeight="1" thickBot="1" x14ac:dyDescent="0.35">
      <c r="A2" s="28" t="s">
        <v>2</v>
      </c>
      <c r="B2" s="29" t="s">
        <v>12</v>
      </c>
      <c r="C2" s="31" t="s">
        <v>13</v>
      </c>
      <c r="D2" s="31" t="s">
        <v>0</v>
      </c>
      <c r="E2" s="31" t="s">
        <v>3</v>
      </c>
      <c r="F2" s="31" t="s">
        <v>4</v>
      </c>
      <c r="G2" s="31" t="s">
        <v>5</v>
      </c>
      <c r="H2" s="35" t="s">
        <v>24</v>
      </c>
      <c r="I2" s="35" t="s">
        <v>25</v>
      </c>
    </row>
    <row r="3" spans="1:9" s="12" customFormat="1" ht="30" customHeight="1" x14ac:dyDescent="0.3">
      <c r="A3" s="11">
        <v>1</v>
      </c>
      <c r="B3" s="41" t="s">
        <v>11</v>
      </c>
      <c r="C3" s="30">
        <v>26292</v>
      </c>
      <c r="D3" s="32">
        <v>3477</v>
      </c>
      <c r="E3" s="33" t="s">
        <v>1</v>
      </c>
      <c r="F3" s="34">
        <v>0</v>
      </c>
      <c r="G3" s="32">
        <f>$D3*F3</f>
        <v>0</v>
      </c>
      <c r="H3" s="44">
        <v>0.22</v>
      </c>
      <c r="I3" s="37">
        <f>G3+(G3*H3)</f>
        <v>0</v>
      </c>
    </row>
    <row r="4" spans="1:9" s="12" customFormat="1" ht="30" customHeight="1" x14ac:dyDescent="0.3">
      <c r="A4" s="11">
        <v>2</v>
      </c>
      <c r="B4" s="41" t="s">
        <v>17</v>
      </c>
      <c r="C4" s="26">
        <v>24406</v>
      </c>
      <c r="D4" s="18">
        <v>2578</v>
      </c>
      <c r="E4" s="16" t="s">
        <v>1</v>
      </c>
      <c r="F4" s="17">
        <v>0</v>
      </c>
      <c r="G4" s="18">
        <f t="shared" ref="G4:G12" si="0">$D4*F4</f>
        <v>0</v>
      </c>
      <c r="H4" s="44">
        <v>0.22</v>
      </c>
      <c r="I4" s="37">
        <f t="shared" ref="I4:I12" si="1">G4+(G4*H4)</f>
        <v>0</v>
      </c>
    </row>
    <row r="5" spans="1:9" s="12" customFormat="1" ht="30" customHeight="1" x14ac:dyDescent="0.3">
      <c r="A5" s="11">
        <v>3</v>
      </c>
      <c r="B5" s="41" t="s">
        <v>18</v>
      </c>
      <c r="C5" s="26">
        <v>24407</v>
      </c>
      <c r="D5" s="18">
        <v>392</v>
      </c>
      <c r="E5" s="16" t="s">
        <v>1</v>
      </c>
      <c r="F5" s="17">
        <v>0</v>
      </c>
      <c r="G5" s="18">
        <f t="shared" si="0"/>
        <v>0</v>
      </c>
      <c r="H5" s="44">
        <v>0.22</v>
      </c>
      <c r="I5" s="37">
        <f t="shared" si="1"/>
        <v>0</v>
      </c>
    </row>
    <row r="6" spans="1:9" s="12" customFormat="1" ht="30" customHeight="1" x14ac:dyDescent="0.3">
      <c r="A6" s="11">
        <v>4</v>
      </c>
      <c r="B6" s="41" t="s">
        <v>19</v>
      </c>
      <c r="C6" s="26">
        <v>24408</v>
      </c>
      <c r="D6" s="18">
        <v>307</v>
      </c>
      <c r="E6" s="16" t="s">
        <v>1</v>
      </c>
      <c r="F6" s="17">
        <v>0</v>
      </c>
      <c r="G6" s="18">
        <f t="shared" si="0"/>
        <v>0</v>
      </c>
      <c r="H6" s="44">
        <v>0.22</v>
      </c>
      <c r="I6" s="37">
        <f t="shared" si="1"/>
        <v>0</v>
      </c>
    </row>
    <row r="7" spans="1:9" s="12" customFormat="1" ht="30" customHeight="1" x14ac:dyDescent="0.3">
      <c r="A7" s="11">
        <v>5</v>
      </c>
      <c r="B7" s="41" t="s">
        <v>29</v>
      </c>
      <c r="C7" s="26">
        <v>24405</v>
      </c>
      <c r="D7" s="18">
        <v>305953</v>
      </c>
      <c r="E7" s="16" t="s">
        <v>15</v>
      </c>
      <c r="F7" s="17">
        <v>0</v>
      </c>
      <c r="G7" s="18">
        <f t="shared" si="0"/>
        <v>0</v>
      </c>
      <c r="H7" s="44">
        <v>0.22</v>
      </c>
      <c r="I7" s="37">
        <f t="shared" si="1"/>
        <v>0</v>
      </c>
    </row>
    <row r="8" spans="1:9" s="12" customFormat="1" ht="30" customHeight="1" x14ac:dyDescent="0.3">
      <c r="A8" s="11">
        <v>6</v>
      </c>
      <c r="B8" s="41" t="s">
        <v>20</v>
      </c>
      <c r="C8" s="26">
        <v>24410</v>
      </c>
      <c r="D8" s="18">
        <v>1018</v>
      </c>
      <c r="E8" s="16" t="s">
        <v>10</v>
      </c>
      <c r="F8" s="17">
        <v>0</v>
      </c>
      <c r="G8" s="18">
        <f t="shared" si="0"/>
        <v>0</v>
      </c>
      <c r="H8" s="44">
        <v>0.22</v>
      </c>
      <c r="I8" s="37">
        <f t="shared" si="1"/>
        <v>0</v>
      </c>
    </row>
    <row r="9" spans="1:9" s="12" customFormat="1" ht="30" customHeight="1" x14ac:dyDescent="0.3">
      <c r="A9" s="11">
        <v>7</v>
      </c>
      <c r="B9" s="41" t="s">
        <v>21</v>
      </c>
      <c r="C9" s="26">
        <v>24784</v>
      </c>
      <c r="D9" s="18">
        <v>84</v>
      </c>
      <c r="E9" s="16" t="s">
        <v>10</v>
      </c>
      <c r="F9" s="17">
        <v>0</v>
      </c>
      <c r="G9" s="18">
        <f t="shared" si="0"/>
        <v>0</v>
      </c>
      <c r="H9" s="44">
        <v>0.22</v>
      </c>
      <c r="I9" s="37">
        <f t="shared" si="1"/>
        <v>0</v>
      </c>
    </row>
    <row r="10" spans="1:9" s="12" customFormat="1" ht="30" customHeight="1" x14ac:dyDescent="0.3">
      <c r="A10" s="11">
        <v>8</v>
      </c>
      <c r="B10" s="41" t="s">
        <v>22</v>
      </c>
      <c r="C10" s="26">
        <v>26206</v>
      </c>
      <c r="D10" s="18">
        <v>10</v>
      </c>
      <c r="E10" s="16" t="s">
        <v>16</v>
      </c>
      <c r="F10" s="17">
        <v>0</v>
      </c>
      <c r="G10" s="18">
        <f t="shared" si="0"/>
        <v>0</v>
      </c>
      <c r="H10" s="44">
        <v>9.5000000000000001E-2</v>
      </c>
      <c r="I10" s="37">
        <f t="shared" si="1"/>
        <v>0</v>
      </c>
    </row>
    <row r="11" spans="1:9" s="12" customFormat="1" ht="30" customHeight="1" x14ac:dyDescent="0.3">
      <c r="A11" s="11">
        <v>9</v>
      </c>
      <c r="B11" s="41" t="s">
        <v>14</v>
      </c>
      <c r="C11" s="26">
        <v>26207</v>
      </c>
      <c r="D11" s="18">
        <v>7</v>
      </c>
      <c r="E11" s="16" t="s">
        <v>16</v>
      </c>
      <c r="F11" s="17">
        <v>0</v>
      </c>
      <c r="G11" s="18">
        <f t="shared" si="0"/>
        <v>0</v>
      </c>
      <c r="H11" s="44">
        <v>9.5000000000000001E-2</v>
      </c>
      <c r="I11" s="37">
        <f t="shared" si="1"/>
        <v>0</v>
      </c>
    </row>
    <row r="12" spans="1:9" s="12" customFormat="1" ht="30" customHeight="1" thickBot="1" x14ac:dyDescent="0.35">
      <c r="A12" s="21">
        <v>10</v>
      </c>
      <c r="B12" s="42" t="s">
        <v>23</v>
      </c>
      <c r="C12" s="27">
        <v>25996</v>
      </c>
      <c r="D12" s="24">
        <v>18</v>
      </c>
      <c r="E12" s="22" t="s">
        <v>1</v>
      </c>
      <c r="F12" s="23">
        <v>0</v>
      </c>
      <c r="G12" s="24">
        <f t="shared" si="0"/>
        <v>0</v>
      </c>
      <c r="H12" s="45">
        <v>0.22</v>
      </c>
      <c r="I12" s="38">
        <f t="shared" si="1"/>
        <v>0</v>
      </c>
    </row>
    <row r="13" spans="1:9" s="13" customFormat="1" ht="30" customHeight="1" thickTop="1" x14ac:dyDescent="0.2">
      <c r="A13" s="50" t="s">
        <v>27</v>
      </c>
      <c r="B13" s="51"/>
      <c r="C13" s="52"/>
      <c r="D13" s="20"/>
      <c r="E13" s="20"/>
      <c r="F13" s="36"/>
      <c r="G13" s="39">
        <f>SUM(G3:G12)</f>
        <v>0</v>
      </c>
      <c r="H13" s="43">
        <f>I13-G13</f>
        <v>0</v>
      </c>
      <c r="I13" s="40">
        <f>SUM(I3:I12)</f>
        <v>0</v>
      </c>
    </row>
    <row r="14" spans="1:9" customFormat="1" ht="19.899999999999999" customHeight="1" x14ac:dyDescent="0.3">
      <c r="A14" s="10"/>
      <c r="B14" s="10"/>
      <c r="C14" s="10"/>
      <c r="D14" s="10"/>
      <c r="E14" s="10"/>
      <c r="F14" s="10"/>
      <c r="G14" s="10"/>
      <c r="H14" s="10"/>
      <c r="I14" s="10"/>
    </row>
    <row r="15" spans="1:9" customFormat="1" ht="19.899999999999999" customHeight="1" x14ac:dyDescent="0.3">
      <c r="A15" s="46"/>
      <c r="B15" s="46"/>
      <c r="C15" s="47"/>
      <c r="D15" s="47"/>
      <c r="E15" s="47"/>
      <c r="F15" s="48"/>
      <c r="G15" s="48"/>
      <c r="H15" s="48"/>
      <c r="I15" s="46"/>
    </row>
    <row r="16" spans="1:9" ht="19.899999999999999" customHeight="1" x14ac:dyDescent="0.3">
      <c r="A16" s="46" t="s">
        <v>28</v>
      </c>
      <c r="B16" s="46"/>
      <c r="C16" s="47"/>
      <c r="D16" s="46" t="s">
        <v>6</v>
      </c>
      <c r="E16" s="49"/>
      <c r="F16" s="49"/>
      <c r="G16" s="49"/>
      <c r="H16" s="49"/>
      <c r="I16" s="46"/>
    </row>
    <row r="17" spans="1:9" ht="19.899999999999999" customHeight="1" x14ac:dyDescent="0.3">
      <c r="A17" s="46"/>
      <c r="B17" s="46"/>
      <c r="C17" s="47"/>
      <c r="D17" s="46"/>
      <c r="E17" s="46"/>
      <c r="F17" s="46"/>
      <c r="G17" s="46"/>
      <c r="H17" s="46"/>
      <c r="I17" s="46"/>
    </row>
    <row r="18" spans="1:9" ht="19.899999999999999" customHeight="1" x14ac:dyDescent="0.3">
      <c r="A18" s="13" t="s">
        <v>7</v>
      </c>
      <c r="D18" s="10"/>
      <c r="E18" s="10"/>
      <c r="F18" s="10"/>
      <c r="G18" s="10"/>
      <c r="H18" s="10"/>
    </row>
    <row r="19" spans="1:9" ht="19.899999999999999" customHeight="1" x14ac:dyDescent="0.3">
      <c r="A19" s="13" t="s">
        <v>8</v>
      </c>
    </row>
    <row r="20" spans="1:9" ht="19.899999999999999" customHeight="1" x14ac:dyDescent="0.3">
      <c r="A20" s="13" t="s">
        <v>26</v>
      </c>
    </row>
    <row r="21" spans="1:9" ht="19.899999999999999" customHeight="1" x14ac:dyDescent="0.3">
      <c r="A21" s="13" t="s">
        <v>9</v>
      </c>
    </row>
    <row r="22" spans="1:9" ht="40.15" customHeight="1" x14ac:dyDescent="0.3">
      <c r="D22" s="10"/>
      <c r="E22" s="10"/>
      <c r="F22" s="10"/>
      <c r="G22" s="10"/>
      <c r="H22" s="10"/>
    </row>
  </sheetData>
  <sheetProtection algorithmName="SHA-512" hashValue="GJypX3MIwvgLG0peDetoGdE8ymlPcE1l5N9jY86qqmhbYi5WK+tbl04Kd/3fDbC8iiAKobZpe8RiC0h1cgjUrA==" saltValue="wsfyUaKf15Ivf080AZgLPQ==" spinCount="100000" sheet="1" selectLockedCells="1"/>
  <mergeCells count="1">
    <mergeCell ref="A13:C13"/>
  </mergeCells>
  <phoneticPr fontId="4" type="noConversion"/>
  <dataValidations count="1">
    <dataValidation type="custom" allowBlank="1" showInputMessage="1" showErrorMessage="1" error="Vse cene na enoto morajo biti vnesene v ponudbeni predračun na dve decimalni mesti natančno !" sqref="D3:D12 F3:F12" xr:uid="{8D9D9D56-3771-4571-90F9-A9F398F3BF75}">
      <formula1>OR(ROUND(MOD(D3*100,1),3)=0,ROUND(MOD(D3*100,1),3)=1)</formula1>
    </dataValidation>
  </dataValidations>
  <pageMargins left="0.7" right="0.7" top="0.53489583333333335" bottom="0.75" header="0.3" footer="0.3"/>
  <pageSetup paperSize="9" scale="6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2A19A7-1DE4-41F4-B743-90EF1D8B9B00}">
  <sheetPr>
    <pageSetUpPr fitToPage="1"/>
  </sheetPr>
  <dimension ref="A1:I22"/>
  <sheetViews>
    <sheetView view="pageBreakPreview" zoomScaleNormal="100" zoomScaleSheetLayoutView="100" workbookViewId="0">
      <selection activeCell="A16" activeCellId="2" sqref="F3:F12 H3:H12 A16:I17"/>
    </sheetView>
  </sheetViews>
  <sheetFormatPr defaultColWidth="8.85546875" defaultRowHeight="40.15" customHeight="1" x14ac:dyDescent="0.3"/>
  <cols>
    <col min="1" max="1" width="5.7109375" style="10" customWidth="1"/>
    <col min="2" max="2" width="109.140625" style="10" customWidth="1"/>
    <col min="3" max="3" width="8.7109375" style="14" customWidth="1"/>
    <col min="4" max="4" width="13.140625" style="14" customWidth="1"/>
    <col min="5" max="5" width="4.7109375" style="14" customWidth="1"/>
    <col min="6" max="8" width="15.7109375" style="15" customWidth="1"/>
    <col min="9" max="11" width="15.7109375" style="10" customWidth="1"/>
    <col min="12" max="16384" width="8.85546875" style="10"/>
  </cols>
  <sheetData>
    <row r="1" spans="1:9" ht="30" customHeight="1" thickBot="1" x14ac:dyDescent="0.35">
      <c r="A1" s="6"/>
      <c r="B1" s="19" t="s">
        <v>31</v>
      </c>
      <c r="C1" s="25"/>
      <c r="D1" s="7"/>
      <c r="E1" s="7"/>
      <c r="F1" s="8"/>
      <c r="G1" s="8"/>
      <c r="H1" s="9"/>
    </row>
    <row r="2" spans="1:9" ht="30" customHeight="1" thickBot="1" x14ac:dyDescent="0.35">
      <c r="A2" s="28" t="s">
        <v>2</v>
      </c>
      <c r="B2" s="29" t="s">
        <v>12</v>
      </c>
      <c r="C2" s="31" t="s">
        <v>13</v>
      </c>
      <c r="D2" s="31" t="s">
        <v>0</v>
      </c>
      <c r="E2" s="31" t="s">
        <v>3</v>
      </c>
      <c r="F2" s="31" t="s">
        <v>4</v>
      </c>
      <c r="G2" s="31" t="s">
        <v>5</v>
      </c>
      <c r="H2" s="35" t="s">
        <v>24</v>
      </c>
      <c r="I2" s="35" t="s">
        <v>25</v>
      </c>
    </row>
    <row r="3" spans="1:9" s="12" customFormat="1" ht="30" customHeight="1" x14ac:dyDescent="0.3">
      <c r="A3" s="11">
        <v>1</v>
      </c>
      <c r="B3" s="41" t="s">
        <v>11</v>
      </c>
      <c r="C3" s="30">
        <v>26292</v>
      </c>
      <c r="D3" s="32">
        <v>5773</v>
      </c>
      <c r="E3" s="33" t="s">
        <v>1</v>
      </c>
      <c r="F3" s="34">
        <v>0</v>
      </c>
      <c r="G3" s="32">
        <f>$D3*F3</f>
        <v>0</v>
      </c>
      <c r="H3" s="44">
        <v>0.22</v>
      </c>
      <c r="I3" s="37">
        <f>G3+(G3*H3)</f>
        <v>0</v>
      </c>
    </row>
    <row r="4" spans="1:9" s="12" customFormat="1" ht="30" customHeight="1" x14ac:dyDescent="0.3">
      <c r="A4" s="11">
        <v>2</v>
      </c>
      <c r="B4" s="41" t="s">
        <v>17</v>
      </c>
      <c r="C4" s="26">
        <v>24406</v>
      </c>
      <c r="D4" s="18">
        <v>4244</v>
      </c>
      <c r="E4" s="16" t="s">
        <v>1</v>
      </c>
      <c r="F4" s="17">
        <v>0</v>
      </c>
      <c r="G4" s="18">
        <f t="shared" ref="G4:G12" si="0">$D4*F4</f>
        <v>0</v>
      </c>
      <c r="H4" s="44">
        <v>0.22</v>
      </c>
      <c r="I4" s="37">
        <f t="shared" ref="I4:I12" si="1">G4+(G4*H4)</f>
        <v>0</v>
      </c>
    </row>
    <row r="5" spans="1:9" s="12" customFormat="1" ht="30" customHeight="1" x14ac:dyDescent="0.3">
      <c r="A5" s="11">
        <v>3</v>
      </c>
      <c r="B5" s="41" t="s">
        <v>18</v>
      </c>
      <c r="C5" s="26">
        <v>24407</v>
      </c>
      <c r="D5" s="18">
        <v>80</v>
      </c>
      <c r="E5" s="16" t="s">
        <v>1</v>
      </c>
      <c r="F5" s="17">
        <v>0</v>
      </c>
      <c r="G5" s="18">
        <f t="shared" si="0"/>
        <v>0</v>
      </c>
      <c r="H5" s="44">
        <v>0.22</v>
      </c>
      <c r="I5" s="37">
        <f t="shared" si="1"/>
        <v>0</v>
      </c>
    </row>
    <row r="6" spans="1:9" s="12" customFormat="1" ht="30" customHeight="1" x14ac:dyDescent="0.3">
      <c r="A6" s="11">
        <v>4</v>
      </c>
      <c r="B6" s="41" t="s">
        <v>19</v>
      </c>
      <c r="C6" s="26">
        <v>24408</v>
      </c>
      <c r="D6" s="18">
        <v>178</v>
      </c>
      <c r="E6" s="16" t="s">
        <v>1</v>
      </c>
      <c r="F6" s="17">
        <v>0</v>
      </c>
      <c r="G6" s="18">
        <f t="shared" si="0"/>
        <v>0</v>
      </c>
      <c r="H6" s="44">
        <v>0.22</v>
      </c>
      <c r="I6" s="37">
        <f t="shared" si="1"/>
        <v>0</v>
      </c>
    </row>
    <row r="7" spans="1:9" s="12" customFormat="1" ht="30" customHeight="1" x14ac:dyDescent="0.3">
      <c r="A7" s="11">
        <v>5</v>
      </c>
      <c r="B7" s="41" t="s">
        <v>29</v>
      </c>
      <c r="C7" s="26">
        <v>24405</v>
      </c>
      <c r="D7" s="18">
        <v>348108</v>
      </c>
      <c r="E7" s="16" t="s">
        <v>15</v>
      </c>
      <c r="F7" s="17">
        <v>0</v>
      </c>
      <c r="G7" s="18">
        <f t="shared" si="0"/>
        <v>0</v>
      </c>
      <c r="H7" s="44">
        <v>0.22</v>
      </c>
      <c r="I7" s="37">
        <f t="shared" si="1"/>
        <v>0</v>
      </c>
    </row>
    <row r="8" spans="1:9" s="12" customFormat="1" ht="30" customHeight="1" x14ac:dyDescent="0.3">
      <c r="A8" s="11">
        <v>6</v>
      </c>
      <c r="B8" s="41" t="s">
        <v>20</v>
      </c>
      <c r="C8" s="26">
        <v>24410</v>
      </c>
      <c r="D8" s="18">
        <v>1191</v>
      </c>
      <c r="E8" s="16" t="s">
        <v>10</v>
      </c>
      <c r="F8" s="17">
        <v>0</v>
      </c>
      <c r="G8" s="18">
        <f t="shared" si="0"/>
        <v>0</v>
      </c>
      <c r="H8" s="44">
        <v>0.22</v>
      </c>
      <c r="I8" s="37">
        <f t="shared" si="1"/>
        <v>0</v>
      </c>
    </row>
    <row r="9" spans="1:9" s="12" customFormat="1" ht="30" customHeight="1" x14ac:dyDescent="0.3">
      <c r="A9" s="11">
        <v>7</v>
      </c>
      <c r="B9" s="41" t="s">
        <v>21</v>
      </c>
      <c r="C9" s="26">
        <v>24784</v>
      </c>
      <c r="D9" s="18">
        <v>40</v>
      </c>
      <c r="E9" s="16" t="s">
        <v>10</v>
      </c>
      <c r="F9" s="17">
        <v>0</v>
      </c>
      <c r="G9" s="18">
        <f t="shared" si="0"/>
        <v>0</v>
      </c>
      <c r="H9" s="44">
        <v>0.22</v>
      </c>
      <c r="I9" s="37">
        <f t="shared" si="1"/>
        <v>0</v>
      </c>
    </row>
    <row r="10" spans="1:9" s="12" customFormat="1" ht="30" customHeight="1" x14ac:dyDescent="0.3">
      <c r="A10" s="11">
        <v>8</v>
      </c>
      <c r="B10" s="41" t="s">
        <v>22</v>
      </c>
      <c r="C10" s="26">
        <v>26206</v>
      </c>
      <c r="D10" s="18">
        <v>10</v>
      </c>
      <c r="E10" s="16" t="s">
        <v>16</v>
      </c>
      <c r="F10" s="17">
        <v>0</v>
      </c>
      <c r="G10" s="18">
        <f t="shared" si="0"/>
        <v>0</v>
      </c>
      <c r="H10" s="44">
        <v>9.5000000000000001E-2</v>
      </c>
      <c r="I10" s="37">
        <f t="shared" si="1"/>
        <v>0</v>
      </c>
    </row>
    <row r="11" spans="1:9" s="12" customFormat="1" ht="30" customHeight="1" x14ac:dyDescent="0.3">
      <c r="A11" s="11">
        <v>9</v>
      </c>
      <c r="B11" s="41" t="s">
        <v>14</v>
      </c>
      <c r="C11" s="26">
        <v>26207</v>
      </c>
      <c r="D11" s="18">
        <v>7</v>
      </c>
      <c r="E11" s="16" t="s">
        <v>16</v>
      </c>
      <c r="F11" s="17">
        <v>0</v>
      </c>
      <c r="G11" s="18">
        <f t="shared" si="0"/>
        <v>0</v>
      </c>
      <c r="H11" s="44">
        <v>9.5000000000000001E-2</v>
      </c>
      <c r="I11" s="37">
        <f t="shared" si="1"/>
        <v>0</v>
      </c>
    </row>
    <row r="12" spans="1:9" s="12" customFormat="1" ht="30" customHeight="1" thickBot="1" x14ac:dyDescent="0.35">
      <c r="A12" s="21">
        <v>10</v>
      </c>
      <c r="B12" s="42" t="s">
        <v>23</v>
      </c>
      <c r="C12" s="27">
        <v>25996</v>
      </c>
      <c r="D12" s="24">
        <v>20</v>
      </c>
      <c r="E12" s="22" t="s">
        <v>1</v>
      </c>
      <c r="F12" s="23">
        <v>0</v>
      </c>
      <c r="G12" s="24">
        <f t="shared" si="0"/>
        <v>0</v>
      </c>
      <c r="H12" s="45">
        <v>0.22</v>
      </c>
      <c r="I12" s="38">
        <f t="shared" si="1"/>
        <v>0</v>
      </c>
    </row>
    <row r="13" spans="1:9" s="13" customFormat="1" ht="30" customHeight="1" thickTop="1" x14ac:dyDescent="0.2">
      <c r="A13" s="50" t="s">
        <v>27</v>
      </c>
      <c r="B13" s="51"/>
      <c r="C13" s="52"/>
      <c r="D13" s="20"/>
      <c r="E13" s="20"/>
      <c r="F13" s="36"/>
      <c r="G13" s="39">
        <f>SUM(G3:G12)</f>
        <v>0</v>
      </c>
      <c r="H13" s="43">
        <f>I13-G13</f>
        <v>0</v>
      </c>
      <c r="I13" s="40">
        <f>SUM(I3:I12)</f>
        <v>0</v>
      </c>
    </row>
    <row r="14" spans="1:9" customFormat="1" ht="19.899999999999999" customHeight="1" x14ac:dyDescent="0.3">
      <c r="A14" s="10"/>
      <c r="B14" s="10"/>
      <c r="C14" s="10"/>
      <c r="D14" s="10"/>
      <c r="E14" s="10"/>
      <c r="F14" s="10"/>
      <c r="G14" s="10"/>
      <c r="H14" s="10"/>
      <c r="I14" s="10"/>
    </row>
    <row r="15" spans="1:9" customFormat="1" ht="19.899999999999999" customHeight="1" x14ac:dyDescent="0.3">
      <c r="A15" s="46"/>
      <c r="B15" s="46"/>
      <c r="C15" s="47"/>
      <c r="D15" s="47"/>
      <c r="E15" s="47"/>
      <c r="F15" s="48"/>
      <c r="G15" s="48"/>
      <c r="H15" s="48"/>
      <c r="I15" s="46"/>
    </row>
    <row r="16" spans="1:9" ht="19.899999999999999" customHeight="1" x14ac:dyDescent="0.3">
      <c r="A16" s="46" t="s">
        <v>28</v>
      </c>
      <c r="B16" s="46"/>
      <c r="C16" s="47"/>
      <c r="D16" s="46" t="s">
        <v>6</v>
      </c>
      <c r="E16" s="49"/>
      <c r="F16" s="49"/>
      <c r="G16" s="49"/>
      <c r="H16" s="49"/>
      <c r="I16" s="46"/>
    </row>
    <row r="17" spans="1:9" ht="19.899999999999999" customHeight="1" x14ac:dyDescent="0.3">
      <c r="A17" s="46"/>
      <c r="B17" s="46"/>
      <c r="C17" s="47"/>
      <c r="D17" s="46"/>
      <c r="E17" s="46"/>
      <c r="F17" s="46"/>
      <c r="G17" s="46"/>
      <c r="H17" s="46"/>
      <c r="I17" s="46"/>
    </row>
    <row r="18" spans="1:9" ht="19.899999999999999" customHeight="1" x14ac:dyDescent="0.3">
      <c r="A18" s="13" t="s">
        <v>7</v>
      </c>
      <c r="D18" s="10"/>
      <c r="E18" s="10"/>
      <c r="F18" s="10"/>
      <c r="G18" s="10"/>
      <c r="H18" s="10"/>
    </row>
    <row r="19" spans="1:9" ht="19.899999999999999" customHeight="1" x14ac:dyDescent="0.3">
      <c r="A19" s="13" t="s">
        <v>8</v>
      </c>
    </row>
    <row r="20" spans="1:9" ht="19.899999999999999" customHeight="1" x14ac:dyDescent="0.3">
      <c r="A20" s="13" t="s">
        <v>26</v>
      </c>
    </row>
    <row r="21" spans="1:9" ht="19.899999999999999" customHeight="1" x14ac:dyDescent="0.3">
      <c r="A21" s="13" t="s">
        <v>9</v>
      </c>
    </row>
    <row r="22" spans="1:9" ht="40.15" customHeight="1" x14ac:dyDescent="0.3">
      <c r="D22" s="10"/>
      <c r="E22" s="10"/>
      <c r="F22" s="10"/>
      <c r="G22" s="10"/>
      <c r="H22" s="10"/>
    </row>
  </sheetData>
  <sheetProtection algorithmName="SHA-512" hashValue="Sih4+4a1l+hvmpoZqGbZDu7YcWZPv7Drwg4t0Wa9yuJq3CazjX/tpV89P3gXqTd2yLNb0B0ASAX4PACGAPVvuw==" saltValue="4txgdIrfgL+P8DlNwwOi+w==" spinCount="100000" sheet="1" selectLockedCells="1"/>
  <mergeCells count="1">
    <mergeCell ref="A13:C13"/>
  </mergeCells>
  <dataValidations count="1">
    <dataValidation type="custom" allowBlank="1" showInputMessage="1" showErrorMessage="1" error="Vse cene na enoto morajo biti vnesene v ponudbeni predračun na dve decimalni mesti natančno !" sqref="D3:D12 F3:F12" xr:uid="{EF413661-EF2C-47DA-B3C3-4CBE96971014}">
      <formula1>OR(ROUND(MOD(D3*100,1),3)=0,ROUND(MOD(D3*100,1),3)=1)</formula1>
    </dataValidation>
  </dataValidations>
  <pageMargins left="0.7" right="0.7" top="0.53489583333333335" bottom="0.75" header="0.3" footer="0.3"/>
  <pageSetup paperSize="9" scale="6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456732-9AEC-4A72-B0CA-19C151F38CC2}">
  <sheetPr>
    <pageSetUpPr fitToPage="1"/>
  </sheetPr>
  <dimension ref="A1:I22"/>
  <sheetViews>
    <sheetView view="pageBreakPreview" zoomScaleNormal="100" zoomScaleSheetLayoutView="100" workbookViewId="0">
      <selection activeCell="F3" sqref="F3:F12 H3:H12 A16:I17"/>
    </sheetView>
  </sheetViews>
  <sheetFormatPr defaultColWidth="8.85546875" defaultRowHeight="40.15" customHeight="1" x14ac:dyDescent="0.3"/>
  <cols>
    <col min="1" max="1" width="5.7109375" style="10" customWidth="1"/>
    <col min="2" max="2" width="109.140625" style="10" customWidth="1"/>
    <col min="3" max="3" width="8.7109375" style="14" customWidth="1"/>
    <col min="4" max="4" width="13.140625" style="14" customWidth="1"/>
    <col min="5" max="5" width="4.7109375" style="14" customWidth="1"/>
    <col min="6" max="8" width="15.7109375" style="15" customWidth="1"/>
    <col min="9" max="11" width="15.7109375" style="10" customWidth="1"/>
    <col min="12" max="16384" width="8.85546875" style="10"/>
  </cols>
  <sheetData>
    <row r="1" spans="1:9" ht="30" customHeight="1" thickBot="1" x14ac:dyDescent="0.35">
      <c r="A1" s="6"/>
      <c r="B1" s="19" t="s">
        <v>32</v>
      </c>
      <c r="C1" s="25"/>
      <c r="D1" s="7"/>
      <c r="E1" s="7"/>
      <c r="F1" s="8"/>
      <c r="G1" s="8"/>
      <c r="H1" s="9"/>
    </row>
    <row r="2" spans="1:9" ht="30" customHeight="1" thickBot="1" x14ac:dyDescent="0.35">
      <c r="A2" s="28" t="s">
        <v>2</v>
      </c>
      <c r="B2" s="29" t="s">
        <v>12</v>
      </c>
      <c r="C2" s="31" t="s">
        <v>13</v>
      </c>
      <c r="D2" s="31" t="s">
        <v>0</v>
      </c>
      <c r="E2" s="31" t="s">
        <v>3</v>
      </c>
      <c r="F2" s="31" t="s">
        <v>4</v>
      </c>
      <c r="G2" s="31" t="s">
        <v>5</v>
      </c>
      <c r="H2" s="35" t="s">
        <v>24</v>
      </c>
      <c r="I2" s="35" t="s">
        <v>25</v>
      </c>
    </row>
    <row r="3" spans="1:9" s="12" customFormat="1" ht="30" customHeight="1" x14ac:dyDescent="0.3">
      <c r="A3" s="11">
        <v>1</v>
      </c>
      <c r="B3" s="41" t="s">
        <v>11</v>
      </c>
      <c r="C3" s="30">
        <v>26292</v>
      </c>
      <c r="D3" s="32">
        <v>5398</v>
      </c>
      <c r="E3" s="33" t="s">
        <v>1</v>
      </c>
      <c r="F3" s="34">
        <v>0</v>
      </c>
      <c r="G3" s="32">
        <f>$D3*F3</f>
        <v>0</v>
      </c>
      <c r="H3" s="44">
        <v>0.22</v>
      </c>
      <c r="I3" s="37">
        <f>G3+(G3*H3)</f>
        <v>0</v>
      </c>
    </row>
    <row r="4" spans="1:9" s="12" customFormat="1" ht="30" customHeight="1" x14ac:dyDescent="0.3">
      <c r="A4" s="11">
        <v>2</v>
      </c>
      <c r="B4" s="41" t="s">
        <v>17</v>
      </c>
      <c r="C4" s="26">
        <v>24406</v>
      </c>
      <c r="D4" s="18">
        <v>4423</v>
      </c>
      <c r="E4" s="16" t="s">
        <v>1</v>
      </c>
      <c r="F4" s="17">
        <v>0</v>
      </c>
      <c r="G4" s="18">
        <f t="shared" ref="G4:G12" si="0">$D4*F4</f>
        <v>0</v>
      </c>
      <c r="H4" s="44">
        <v>0.22</v>
      </c>
      <c r="I4" s="37">
        <f t="shared" ref="I4:I12" si="1">G4+(G4*H4)</f>
        <v>0</v>
      </c>
    </row>
    <row r="5" spans="1:9" s="12" customFormat="1" ht="30" customHeight="1" x14ac:dyDescent="0.3">
      <c r="A5" s="11">
        <v>3</v>
      </c>
      <c r="B5" s="41" t="s">
        <v>18</v>
      </c>
      <c r="C5" s="26">
        <v>24407</v>
      </c>
      <c r="D5" s="18">
        <v>430</v>
      </c>
      <c r="E5" s="16" t="s">
        <v>1</v>
      </c>
      <c r="F5" s="17">
        <v>0</v>
      </c>
      <c r="G5" s="18">
        <f t="shared" si="0"/>
        <v>0</v>
      </c>
      <c r="H5" s="44">
        <v>0.22</v>
      </c>
      <c r="I5" s="37">
        <f t="shared" si="1"/>
        <v>0</v>
      </c>
    </row>
    <row r="6" spans="1:9" s="12" customFormat="1" ht="30" customHeight="1" x14ac:dyDescent="0.3">
      <c r="A6" s="11">
        <v>4</v>
      </c>
      <c r="B6" s="41" t="s">
        <v>19</v>
      </c>
      <c r="C6" s="26">
        <v>24408</v>
      </c>
      <c r="D6" s="18">
        <v>195</v>
      </c>
      <c r="E6" s="16" t="s">
        <v>1</v>
      </c>
      <c r="F6" s="17">
        <v>0</v>
      </c>
      <c r="G6" s="18">
        <f t="shared" si="0"/>
        <v>0</v>
      </c>
      <c r="H6" s="44">
        <v>0.22</v>
      </c>
      <c r="I6" s="37">
        <f t="shared" si="1"/>
        <v>0</v>
      </c>
    </row>
    <row r="7" spans="1:9" s="12" customFormat="1" ht="30" customHeight="1" x14ac:dyDescent="0.3">
      <c r="A7" s="11">
        <v>5</v>
      </c>
      <c r="B7" s="41" t="s">
        <v>29</v>
      </c>
      <c r="C7" s="26">
        <v>24405</v>
      </c>
      <c r="D7" s="18">
        <v>443904</v>
      </c>
      <c r="E7" s="16" t="s">
        <v>15</v>
      </c>
      <c r="F7" s="17">
        <v>0</v>
      </c>
      <c r="G7" s="18">
        <f t="shared" si="0"/>
        <v>0</v>
      </c>
      <c r="H7" s="44">
        <v>0.22</v>
      </c>
      <c r="I7" s="37">
        <f t="shared" si="1"/>
        <v>0</v>
      </c>
    </row>
    <row r="8" spans="1:9" s="12" customFormat="1" ht="30" customHeight="1" x14ac:dyDescent="0.3">
      <c r="A8" s="11">
        <v>6</v>
      </c>
      <c r="B8" s="41" t="s">
        <v>20</v>
      </c>
      <c r="C8" s="26">
        <v>24410</v>
      </c>
      <c r="D8" s="18">
        <v>1448</v>
      </c>
      <c r="E8" s="16" t="s">
        <v>10</v>
      </c>
      <c r="F8" s="17">
        <v>0</v>
      </c>
      <c r="G8" s="18">
        <f t="shared" si="0"/>
        <v>0</v>
      </c>
      <c r="H8" s="44">
        <v>0.22</v>
      </c>
      <c r="I8" s="37">
        <f t="shared" si="1"/>
        <v>0</v>
      </c>
    </row>
    <row r="9" spans="1:9" s="12" customFormat="1" ht="30" customHeight="1" x14ac:dyDescent="0.3">
      <c r="A9" s="11">
        <v>7</v>
      </c>
      <c r="B9" s="41" t="s">
        <v>21</v>
      </c>
      <c r="C9" s="26">
        <v>24784</v>
      </c>
      <c r="D9" s="18">
        <v>92</v>
      </c>
      <c r="E9" s="16" t="s">
        <v>10</v>
      </c>
      <c r="F9" s="17">
        <v>0</v>
      </c>
      <c r="G9" s="18">
        <f t="shared" si="0"/>
        <v>0</v>
      </c>
      <c r="H9" s="44">
        <v>0.22</v>
      </c>
      <c r="I9" s="37">
        <f t="shared" si="1"/>
        <v>0</v>
      </c>
    </row>
    <row r="10" spans="1:9" s="12" customFormat="1" ht="30" customHeight="1" x14ac:dyDescent="0.3">
      <c r="A10" s="11">
        <v>8</v>
      </c>
      <c r="B10" s="41" t="s">
        <v>22</v>
      </c>
      <c r="C10" s="26">
        <v>26206</v>
      </c>
      <c r="D10" s="18">
        <v>10</v>
      </c>
      <c r="E10" s="16" t="s">
        <v>16</v>
      </c>
      <c r="F10" s="17">
        <v>0</v>
      </c>
      <c r="G10" s="18">
        <f t="shared" si="0"/>
        <v>0</v>
      </c>
      <c r="H10" s="44">
        <v>9.5000000000000001E-2</v>
      </c>
      <c r="I10" s="37">
        <f t="shared" si="1"/>
        <v>0</v>
      </c>
    </row>
    <row r="11" spans="1:9" s="12" customFormat="1" ht="30" customHeight="1" x14ac:dyDescent="0.3">
      <c r="A11" s="11">
        <v>9</v>
      </c>
      <c r="B11" s="41" t="s">
        <v>14</v>
      </c>
      <c r="C11" s="26">
        <v>26207</v>
      </c>
      <c r="D11" s="18">
        <v>7</v>
      </c>
      <c r="E11" s="16" t="s">
        <v>16</v>
      </c>
      <c r="F11" s="17">
        <v>0</v>
      </c>
      <c r="G11" s="18">
        <f t="shared" si="0"/>
        <v>0</v>
      </c>
      <c r="H11" s="44">
        <v>9.5000000000000001E-2</v>
      </c>
      <c r="I11" s="37">
        <f t="shared" si="1"/>
        <v>0</v>
      </c>
    </row>
    <row r="12" spans="1:9" s="12" customFormat="1" ht="30" customHeight="1" thickBot="1" x14ac:dyDescent="0.35">
      <c r="A12" s="21">
        <v>10</v>
      </c>
      <c r="B12" s="42" t="s">
        <v>23</v>
      </c>
      <c r="C12" s="27">
        <v>25996</v>
      </c>
      <c r="D12" s="24">
        <v>13</v>
      </c>
      <c r="E12" s="22" t="s">
        <v>1</v>
      </c>
      <c r="F12" s="23">
        <v>0</v>
      </c>
      <c r="G12" s="24">
        <f t="shared" si="0"/>
        <v>0</v>
      </c>
      <c r="H12" s="45">
        <v>0.22</v>
      </c>
      <c r="I12" s="38">
        <f t="shared" si="1"/>
        <v>0</v>
      </c>
    </row>
    <row r="13" spans="1:9" s="13" customFormat="1" ht="30" customHeight="1" thickTop="1" x14ac:dyDescent="0.2">
      <c r="A13" s="50" t="s">
        <v>27</v>
      </c>
      <c r="B13" s="51"/>
      <c r="C13" s="52"/>
      <c r="D13" s="20"/>
      <c r="E13" s="20"/>
      <c r="F13" s="36"/>
      <c r="G13" s="39">
        <f>SUM(G3:G12)</f>
        <v>0</v>
      </c>
      <c r="H13" s="43">
        <f>I13-G13</f>
        <v>0</v>
      </c>
      <c r="I13" s="40">
        <f>SUM(I3:I12)</f>
        <v>0</v>
      </c>
    </row>
    <row r="14" spans="1:9" customFormat="1" ht="19.899999999999999" customHeight="1" x14ac:dyDescent="0.3">
      <c r="A14" s="10"/>
      <c r="B14" s="10"/>
      <c r="C14" s="10"/>
      <c r="D14" s="10"/>
      <c r="E14" s="10"/>
      <c r="F14" s="10"/>
      <c r="G14" s="10"/>
      <c r="H14" s="10"/>
      <c r="I14" s="10"/>
    </row>
    <row r="15" spans="1:9" customFormat="1" ht="19.899999999999999" customHeight="1" x14ac:dyDescent="0.3">
      <c r="A15" s="46"/>
      <c r="B15" s="46"/>
      <c r="C15" s="47"/>
      <c r="D15" s="47"/>
      <c r="E15" s="47"/>
      <c r="F15" s="48"/>
      <c r="G15" s="48"/>
      <c r="H15" s="48"/>
      <c r="I15" s="46"/>
    </row>
    <row r="16" spans="1:9" ht="19.899999999999999" customHeight="1" x14ac:dyDescent="0.3">
      <c r="A16" s="46" t="s">
        <v>28</v>
      </c>
      <c r="B16" s="46"/>
      <c r="C16" s="47"/>
      <c r="D16" s="46" t="s">
        <v>6</v>
      </c>
      <c r="E16" s="49"/>
      <c r="F16" s="49"/>
      <c r="G16" s="49"/>
      <c r="H16" s="49"/>
      <c r="I16" s="46"/>
    </row>
    <row r="17" spans="1:9" ht="19.899999999999999" customHeight="1" x14ac:dyDescent="0.3">
      <c r="A17" s="46"/>
      <c r="B17" s="46"/>
      <c r="C17" s="47"/>
      <c r="D17" s="46"/>
      <c r="E17" s="46"/>
      <c r="F17" s="46"/>
      <c r="G17" s="46"/>
      <c r="H17" s="46"/>
      <c r="I17" s="46"/>
    </row>
    <row r="18" spans="1:9" ht="19.899999999999999" customHeight="1" x14ac:dyDescent="0.3">
      <c r="A18" s="13" t="s">
        <v>7</v>
      </c>
      <c r="D18" s="10"/>
      <c r="E18" s="10"/>
      <c r="F18" s="10"/>
      <c r="G18" s="10"/>
      <c r="H18" s="10"/>
    </row>
    <row r="19" spans="1:9" ht="19.899999999999999" customHeight="1" x14ac:dyDescent="0.3">
      <c r="A19" s="13" t="s">
        <v>8</v>
      </c>
    </row>
    <row r="20" spans="1:9" ht="19.899999999999999" customHeight="1" x14ac:dyDescent="0.3">
      <c r="A20" s="13" t="s">
        <v>26</v>
      </c>
    </row>
    <row r="21" spans="1:9" ht="19.899999999999999" customHeight="1" x14ac:dyDescent="0.3">
      <c r="A21" s="13" t="s">
        <v>9</v>
      </c>
    </row>
    <row r="22" spans="1:9" ht="40.15" customHeight="1" x14ac:dyDescent="0.3">
      <c r="D22" s="10"/>
      <c r="E22" s="10"/>
      <c r="F22" s="10"/>
      <c r="G22" s="10"/>
      <c r="H22" s="10"/>
    </row>
  </sheetData>
  <sheetProtection algorithmName="SHA-512" hashValue="oic2UW+YFKMbTrr5K267uzCLBwXlpbsW7iCvApq12XPGGDqLlqXpklW8neq3WcTH5aDG3kLlrNyC7EIwnXCnIQ==" saltValue="98OmNHGARnHgMnvoCFZt9Q==" spinCount="100000" sheet="1" selectLockedCells="1"/>
  <mergeCells count="1">
    <mergeCell ref="A13:C13"/>
  </mergeCells>
  <dataValidations count="1">
    <dataValidation type="custom" allowBlank="1" showInputMessage="1" showErrorMessage="1" error="Vse cene na enoto morajo biti vnesene v ponudbeni predračun na dve decimalni mesti natančno !" sqref="D3:D12 F3:F12" xr:uid="{F4DB9B41-BB87-4F49-BF9E-6A51EE57DD97}">
      <formula1>OR(ROUND(MOD(D3*100,1),3)=0,ROUND(MOD(D3*100,1),3)=1)</formula1>
    </dataValidation>
  </dataValidations>
  <pageMargins left="0.7" right="0.7" top="0.53489583333333335" bottom="0.75" header="0.3" footer="0.3"/>
  <pageSetup paperSize="9" scale="6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D7E481-048A-4885-A9F6-DC5733866985}">
  <sheetPr>
    <pageSetUpPr fitToPage="1"/>
  </sheetPr>
  <dimension ref="A1:I22"/>
  <sheetViews>
    <sheetView view="pageBreakPreview" zoomScaleNormal="100" zoomScaleSheetLayoutView="100" workbookViewId="0">
      <selection activeCell="F3" sqref="F3:F12 H3:H12 A15:I17"/>
    </sheetView>
  </sheetViews>
  <sheetFormatPr defaultColWidth="87.28515625" defaultRowHeight="15.75" x14ac:dyDescent="0.25"/>
  <cols>
    <col min="1" max="1" width="5.7109375" style="1" customWidth="1"/>
    <col min="2" max="2" width="110" style="1" customWidth="1"/>
    <col min="3" max="3" width="8.7109375" style="5" customWidth="1"/>
    <col min="4" max="4" width="13.140625" style="5" customWidth="1"/>
    <col min="5" max="5" width="4.7109375" style="4" customWidth="1"/>
    <col min="6" max="7" width="15.7109375" style="4" customWidth="1"/>
    <col min="8" max="9" width="15.7109375" style="1" customWidth="1"/>
    <col min="10" max="16384" width="87.28515625" style="1"/>
  </cols>
  <sheetData>
    <row r="1" spans="1:9" ht="30" customHeight="1" thickBot="1" x14ac:dyDescent="0.35">
      <c r="A1" s="6"/>
      <c r="B1" s="19" t="s">
        <v>33</v>
      </c>
      <c r="C1" s="25"/>
      <c r="D1" s="7"/>
      <c r="E1" s="7"/>
      <c r="F1" s="8"/>
      <c r="G1" s="8"/>
      <c r="H1" s="9"/>
      <c r="I1"/>
    </row>
    <row r="2" spans="1:9" ht="30" customHeight="1" thickBot="1" x14ac:dyDescent="0.3">
      <c r="A2" s="29" t="s">
        <v>2</v>
      </c>
      <c r="B2" s="29" t="s">
        <v>12</v>
      </c>
      <c r="C2" s="31" t="s">
        <v>13</v>
      </c>
      <c r="D2" s="31" t="s">
        <v>0</v>
      </c>
      <c r="E2" s="31" t="s">
        <v>3</v>
      </c>
      <c r="F2" s="31" t="s">
        <v>4</v>
      </c>
      <c r="G2" s="31" t="s">
        <v>5</v>
      </c>
      <c r="H2" s="35" t="s">
        <v>24</v>
      </c>
      <c r="I2" s="35" t="s">
        <v>25</v>
      </c>
    </row>
    <row r="3" spans="1:9" ht="30" customHeight="1" x14ac:dyDescent="0.25">
      <c r="A3" s="11">
        <v>1</v>
      </c>
      <c r="B3" s="41" t="s">
        <v>11</v>
      </c>
      <c r="C3" s="30">
        <v>26292</v>
      </c>
      <c r="D3" s="32">
        <v>3856</v>
      </c>
      <c r="E3" s="33" t="s">
        <v>1</v>
      </c>
      <c r="F3" s="34">
        <v>0</v>
      </c>
      <c r="G3" s="32">
        <f>$D3*F3</f>
        <v>0</v>
      </c>
      <c r="H3" s="44">
        <v>0.22</v>
      </c>
      <c r="I3" s="37">
        <f>G3+(G3*H3)</f>
        <v>0</v>
      </c>
    </row>
    <row r="4" spans="1:9" ht="30" customHeight="1" x14ac:dyDescent="0.25">
      <c r="A4" s="11">
        <v>2</v>
      </c>
      <c r="B4" s="41" t="s">
        <v>17</v>
      </c>
      <c r="C4" s="26">
        <v>24406</v>
      </c>
      <c r="D4" s="18">
        <v>69</v>
      </c>
      <c r="E4" s="16" t="s">
        <v>1</v>
      </c>
      <c r="F4" s="17">
        <v>0</v>
      </c>
      <c r="G4" s="18">
        <f t="shared" ref="G4:G12" si="0">$D4*F4</f>
        <v>0</v>
      </c>
      <c r="H4" s="44">
        <v>0.22</v>
      </c>
      <c r="I4" s="37">
        <f t="shared" ref="I4:I12" si="1">G4+(G4*H4)</f>
        <v>0</v>
      </c>
    </row>
    <row r="5" spans="1:9" s="3" customFormat="1" ht="30" customHeight="1" x14ac:dyDescent="0.25">
      <c r="A5" s="11">
        <v>3</v>
      </c>
      <c r="B5" s="41" t="s">
        <v>18</v>
      </c>
      <c r="C5" s="26">
        <v>24407</v>
      </c>
      <c r="D5" s="18">
        <v>122</v>
      </c>
      <c r="E5" s="16" t="s">
        <v>1</v>
      </c>
      <c r="F5" s="17">
        <v>0</v>
      </c>
      <c r="G5" s="18">
        <f t="shared" si="0"/>
        <v>0</v>
      </c>
      <c r="H5" s="44">
        <v>0.22</v>
      </c>
      <c r="I5" s="37">
        <f t="shared" si="1"/>
        <v>0</v>
      </c>
    </row>
    <row r="6" spans="1:9" s="3" customFormat="1" ht="30" customHeight="1" x14ac:dyDescent="0.25">
      <c r="A6" s="11">
        <v>4</v>
      </c>
      <c r="B6" s="41" t="s">
        <v>19</v>
      </c>
      <c r="C6" s="26">
        <v>24408</v>
      </c>
      <c r="D6" s="18">
        <v>94</v>
      </c>
      <c r="E6" s="16" t="s">
        <v>1</v>
      </c>
      <c r="F6" s="17">
        <v>0</v>
      </c>
      <c r="G6" s="18">
        <f t="shared" si="0"/>
        <v>0</v>
      </c>
      <c r="H6" s="44">
        <v>0.22</v>
      </c>
      <c r="I6" s="37">
        <f t="shared" si="1"/>
        <v>0</v>
      </c>
    </row>
    <row r="7" spans="1:9" s="3" customFormat="1" ht="30" customHeight="1" x14ac:dyDescent="0.25">
      <c r="A7" s="11">
        <v>5</v>
      </c>
      <c r="B7" s="41" t="s">
        <v>29</v>
      </c>
      <c r="C7" s="26">
        <v>24405</v>
      </c>
      <c r="D7" s="18">
        <v>360431</v>
      </c>
      <c r="E7" s="16" t="s">
        <v>15</v>
      </c>
      <c r="F7" s="17">
        <v>0</v>
      </c>
      <c r="G7" s="18">
        <f t="shared" si="0"/>
        <v>0</v>
      </c>
      <c r="H7" s="44">
        <v>0.22</v>
      </c>
      <c r="I7" s="37">
        <f t="shared" si="1"/>
        <v>0</v>
      </c>
    </row>
    <row r="8" spans="1:9" s="3" customFormat="1" ht="30" customHeight="1" x14ac:dyDescent="0.25">
      <c r="A8" s="11">
        <v>6</v>
      </c>
      <c r="B8" s="41" t="s">
        <v>20</v>
      </c>
      <c r="C8" s="26">
        <v>24410</v>
      </c>
      <c r="D8" s="18">
        <v>785</v>
      </c>
      <c r="E8" s="16" t="s">
        <v>10</v>
      </c>
      <c r="F8" s="17">
        <v>0</v>
      </c>
      <c r="G8" s="18">
        <f t="shared" si="0"/>
        <v>0</v>
      </c>
      <c r="H8" s="44">
        <v>0.22</v>
      </c>
      <c r="I8" s="37">
        <f t="shared" si="1"/>
        <v>0</v>
      </c>
    </row>
    <row r="9" spans="1:9" s="3" customFormat="1" ht="30" customHeight="1" x14ac:dyDescent="0.25">
      <c r="A9" s="11">
        <v>7</v>
      </c>
      <c r="B9" s="41" t="s">
        <v>21</v>
      </c>
      <c r="C9" s="26">
        <v>24784</v>
      </c>
      <c r="D9" s="18">
        <v>37</v>
      </c>
      <c r="E9" s="16" t="s">
        <v>10</v>
      </c>
      <c r="F9" s="17">
        <v>0</v>
      </c>
      <c r="G9" s="18">
        <f t="shared" si="0"/>
        <v>0</v>
      </c>
      <c r="H9" s="44">
        <v>0.22</v>
      </c>
      <c r="I9" s="37">
        <f t="shared" si="1"/>
        <v>0</v>
      </c>
    </row>
    <row r="10" spans="1:9" s="3" customFormat="1" ht="30" customHeight="1" x14ac:dyDescent="0.25">
      <c r="A10" s="11">
        <v>8</v>
      </c>
      <c r="B10" s="41" t="s">
        <v>22</v>
      </c>
      <c r="C10" s="26">
        <v>26206</v>
      </c>
      <c r="D10" s="18">
        <v>10</v>
      </c>
      <c r="E10" s="16" t="s">
        <v>16</v>
      </c>
      <c r="F10" s="17">
        <v>0</v>
      </c>
      <c r="G10" s="18">
        <f t="shared" si="0"/>
        <v>0</v>
      </c>
      <c r="H10" s="44">
        <v>9.5000000000000001E-2</v>
      </c>
      <c r="I10" s="37">
        <f t="shared" si="1"/>
        <v>0</v>
      </c>
    </row>
    <row r="11" spans="1:9" s="3" customFormat="1" ht="30" customHeight="1" x14ac:dyDescent="0.25">
      <c r="A11" s="11">
        <v>9</v>
      </c>
      <c r="B11" s="41" t="s">
        <v>14</v>
      </c>
      <c r="C11" s="26">
        <v>26207</v>
      </c>
      <c r="D11" s="18">
        <v>7</v>
      </c>
      <c r="E11" s="16" t="s">
        <v>16</v>
      </c>
      <c r="F11" s="17">
        <v>0</v>
      </c>
      <c r="G11" s="18">
        <f t="shared" si="0"/>
        <v>0</v>
      </c>
      <c r="H11" s="44">
        <v>9.5000000000000001E-2</v>
      </c>
      <c r="I11" s="37">
        <f t="shared" si="1"/>
        <v>0</v>
      </c>
    </row>
    <row r="12" spans="1:9" s="3" customFormat="1" ht="30" customHeight="1" thickBot="1" x14ac:dyDescent="0.3">
      <c r="A12" s="21">
        <v>10</v>
      </c>
      <c r="B12" s="42" t="s">
        <v>23</v>
      </c>
      <c r="C12" s="27">
        <v>25996</v>
      </c>
      <c r="D12" s="24">
        <v>2</v>
      </c>
      <c r="E12" s="22" t="s">
        <v>1</v>
      </c>
      <c r="F12" s="23">
        <v>0</v>
      </c>
      <c r="G12" s="24">
        <f t="shared" si="0"/>
        <v>0</v>
      </c>
      <c r="H12" s="45">
        <v>0.22</v>
      </c>
      <c r="I12" s="38">
        <f t="shared" si="1"/>
        <v>0</v>
      </c>
    </row>
    <row r="13" spans="1:9" s="2" customFormat="1" ht="30" customHeight="1" thickTop="1" x14ac:dyDescent="0.25">
      <c r="A13" s="50" t="s">
        <v>27</v>
      </c>
      <c r="B13" s="51"/>
      <c r="C13" s="52"/>
      <c r="D13" s="20"/>
      <c r="E13" s="20"/>
      <c r="F13" s="36"/>
      <c r="G13" s="39">
        <f>SUM(G3:G12)</f>
        <v>0</v>
      </c>
      <c r="H13" s="43">
        <f>I13-G13</f>
        <v>0</v>
      </c>
      <c r="I13" s="40">
        <f>SUM(I3:I12)</f>
        <v>0</v>
      </c>
    </row>
    <row r="14" spans="1:9" customFormat="1" ht="19.899999999999999" customHeight="1" x14ac:dyDescent="0.3">
      <c r="A14" s="10"/>
      <c r="B14" s="10"/>
      <c r="C14" s="10"/>
      <c r="D14" s="10"/>
      <c r="E14" s="10"/>
      <c r="F14" s="10"/>
      <c r="G14" s="10"/>
      <c r="H14" s="10"/>
      <c r="I14" s="10"/>
    </row>
    <row r="15" spans="1:9" customFormat="1" ht="19.899999999999999" customHeight="1" x14ac:dyDescent="0.3">
      <c r="A15" s="46"/>
      <c r="B15" s="46"/>
      <c r="C15" s="47"/>
      <c r="D15" s="47"/>
      <c r="E15" s="47"/>
      <c r="F15" s="48"/>
      <c r="G15" s="48"/>
      <c r="H15" s="48"/>
      <c r="I15" s="46"/>
    </row>
    <row r="16" spans="1:9" ht="19.899999999999999" customHeight="1" x14ac:dyDescent="0.3">
      <c r="A16" s="46" t="s">
        <v>28</v>
      </c>
      <c r="B16" s="46"/>
      <c r="C16" s="47"/>
      <c r="D16" s="46" t="s">
        <v>6</v>
      </c>
      <c r="E16" s="49"/>
      <c r="F16" s="49"/>
      <c r="G16" s="49"/>
      <c r="H16" s="49"/>
      <c r="I16" s="46"/>
    </row>
    <row r="17" spans="1:9" ht="19.899999999999999" customHeight="1" x14ac:dyDescent="0.3">
      <c r="A17" s="46"/>
      <c r="B17" s="46"/>
      <c r="C17" s="47"/>
      <c r="D17" s="46"/>
      <c r="E17" s="46"/>
      <c r="F17" s="46"/>
      <c r="G17" s="46"/>
      <c r="H17" s="46"/>
      <c r="I17" s="46"/>
    </row>
    <row r="18" spans="1:9" ht="19.899999999999999" customHeight="1" x14ac:dyDescent="0.3">
      <c r="A18" s="13" t="s">
        <v>7</v>
      </c>
      <c r="B18" s="10"/>
      <c r="C18" s="14"/>
      <c r="D18" s="10"/>
      <c r="E18" s="10"/>
      <c r="F18" s="10"/>
      <c r="G18" s="10"/>
      <c r="H18" s="10"/>
      <c r="I18" s="10"/>
    </row>
    <row r="19" spans="1:9" ht="19.899999999999999" customHeight="1" x14ac:dyDescent="0.3">
      <c r="A19" s="13" t="s">
        <v>8</v>
      </c>
      <c r="B19" s="10"/>
      <c r="C19" s="14"/>
      <c r="D19" s="14"/>
      <c r="E19" s="14"/>
      <c r="F19" s="15"/>
      <c r="G19" s="15"/>
      <c r="H19" s="15"/>
      <c r="I19" s="10"/>
    </row>
    <row r="20" spans="1:9" ht="19.899999999999999" customHeight="1" x14ac:dyDescent="0.3">
      <c r="A20" s="13" t="s">
        <v>26</v>
      </c>
      <c r="B20" s="10"/>
      <c r="C20" s="14"/>
      <c r="D20" s="14"/>
      <c r="E20" s="14"/>
      <c r="F20" s="15"/>
      <c r="G20" s="15"/>
      <c r="H20" s="15"/>
      <c r="I20" s="10"/>
    </row>
    <row r="21" spans="1:9" ht="19.899999999999999" customHeight="1" x14ac:dyDescent="0.3">
      <c r="A21" s="13" t="s">
        <v>9</v>
      </c>
      <c r="B21" s="10"/>
      <c r="C21" s="14"/>
      <c r="D21" s="14"/>
      <c r="E21" s="14"/>
      <c r="F21" s="15"/>
      <c r="G21" s="15"/>
      <c r="H21" s="15"/>
      <c r="I21" s="10"/>
    </row>
    <row r="22" spans="1:9" ht="41.25" customHeight="1" x14ac:dyDescent="0.25">
      <c r="D22" s="1"/>
      <c r="E22" s="1"/>
      <c r="F22" s="1"/>
      <c r="G22" s="1"/>
    </row>
  </sheetData>
  <sheetProtection algorithmName="SHA-512" hashValue="HSzeQOOUZYJr86YRUrOakZRU3IEqw5JDi6V1z1xVwM9wp78YLShfjAOulCdqPT8gJ2x6xbb5X4o18n43DFXXfg==" saltValue="VizBni3GRVoU7ptZHJC0jQ==" spinCount="100000" sheet="1" selectLockedCells="1"/>
  <mergeCells count="1">
    <mergeCell ref="A13:C13"/>
  </mergeCells>
  <dataValidations count="1">
    <dataValidation type="custom" allowBlank="1" showInputMessage="1" showErrorMessage="1" error="Vse cene na enoto morajo biti vnesene v ponudbeni predračun na dve decimalni mesti natančno !" sqref="D3:D12 F3:F12" xr:uid="{38AB6672-99F9-4EAE-A8E6-A67FFDC2FA66}">
      <formula1>OR(ROUND(MOD(D3*100,1),3)=0,ROUND(MOD(D3*100,1),3)=1)</formula1>
    </dataValidation>
  </dataValidations>
  <pageMargins left="0.7" right="0.7" top="0.53489583333333335" bottom="0.75" header="0.3" footer="0.3"/>
  <pageSetup paperSize="9" scale="6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4E302D-6BC0-4187-BF97-676EB5B0304D}">
  <sheetPr>
    <pageSetUpPr fitToPage="1"/>
  </sheetPr>
  <dimension ref="A1:I22"/>
  <sheetViews>
    <sheetView view="pageBreakPreview" zoomScaleNormal="100" zoomScaleSheetLayoutView="100" workbookViewId="0">
      <selection activeCell="A16" activeCellId="2" sqref="F3:F12 H3:H12 A16:I17"/>
    </sheetView>
  </sheetViews>
  <sheetFormatPr defaultColWidth="87.28515625" defaultRowHeight="15.75" x14ac:dyDescent="0.25"/>
  <cols>
    <col min="1" max="1" width="5.7109375" style="1" customWidth="1"/>
    <col min="2" max="2" width="110" style="1" customWidth="1"/>
    <col min="3" max="3" width="8.7109375" style="5" customWidth="1"/>
    <col min="4" max="4" width="13.140625" style="5" customWidth="1"/>
    <col min="5" max="5" width="4.7109375" style="4" customWidth="1"/>
    <col min="6" max="7" width="15.7109375" style="4" customWidth="1"/>
    <col min="8" max="9" width="15.7109375" style="1" customWidth="1"/>
    <col min="10" max="16384" width="87.28515625" style="1"/>
  </cols>
  <sheetData>
    <row r="1" spans="1:9" ht="30" customHeight="1" thickBot="1" x14ac:dyDescent="0.35">
      <c r="A1" s="6"/>
      <c r="B1" s="19" t="s">
        <v>34</v>
      </c>
      <c r="C1" s="25"/>
      <c r="D1" s="7"/>
      <c r="E1" s="7"/>
      <c r="F1" s="8"/>
      <c r="G1" s="8"/>
      <c r="H1" s="9"/>
      <c r="I1"/>
    </row>
    <row r="2" spans="1:9" ht="30" customHeight="1" thickBot="1" x14ac:dyDescent="0.3">
      <c r="A2" s="29" t="s">
        <v>2</v>
      </c>
      <c r="B2" s="29" t="s">
        <v>12</v>
      </c>
      <c r="C2" s="31" t="s">
        <v>13</v>
      </c>
      <c r="D2" s="31" t="s">
        <v>0</v>
      </c>
      <c r="E2" s="31" t="s">
        <v>3</v>
      </c>
      <c r="F2" s="31" t="s">
        <v>4</v>
      </c>
      <c r="G2" s="31" t="s">
        <v>5</v>
      </c>
      <c r="H2" s="35" t="s">
        <v>24</v>
      </c>
      <c r="I2" s="35" t="s">
        <v>25</v>
      </c>
    </row>
    <row r="3" spans="1:9" ht="30" customHeight="1" x14ac:dyDescent="0.25">
      <c r="A3" s="11">
        <v>1</v>
      </c>
      <c r="B3" s="41" t="s">
        <v>11</v>
      </c>
      <c r="C3" s="30">
        <v>26292</v>
      </c>
      <c r="D3" s="32">
        <v>5366</v>
      </c>
      <c r="E3" s="33" t="s">
        <v>1</v>
      </c>
      <c r="F3" s="34">
        <v>0</v>
      </c>
      <c r="G3" s="32">
        <f>$D3*F3</f>
        <v>0</v>
      </c>
      <c r="H3" s="44">
        <v>0.22</v>
      </c>
      <c r="I3" s="37">
        <f>G3+(G3*H3)</f>
        <v>0</v>
      </c>
    </row>
    <row r="4" spans="1:9" ht="30" customHeight="1" x14ac:dyDescent="0.25">
      <c r="A4" s="11">
        <v>2</v>
      </c>
      <c r="B4" s="41" t="s">
        <v>17</v>
      </c>
      <c r="C4" s="26">
        <v>24406</v>
      </c>
      <c r="D4" s="18">
        <v>29</v>
      </c>
      <c r="E4" s="16" t="s">
        <v>1</v>
      </c>
      <c r="F4" s="17">
        <v>0</v>
      </c>
      <c r="G4" s="18">
        <f t="shared" ref="G4:G12" si="0">$D4*F4</f>
        <v>0</v>
      </c>
      <c r="H4" s="44">
        <v>0.22</v>
      </c>
      <c r="I4" s="37">
        <f t="shared" ref="I4:I12" si="1">G4+(G4*H4)</f>
        <v>0</v>
      </c>
    </row>
    <row r="5" spans="1:9" s="3" customFormat="1" ht="30" customHeight="1" x14ac:dyDescent="0.25">
      <c r="A5" s="11">
        <v>3</v>
      </c>
      <c r="B5" s="41" t="s">
        <v>18</v>
      </c>
      <c r="C5" s="26">
        <v>24407</v>
      </c>
      <c r="D5" s="18">
        <v>114</v>
      </c>
      <c r="E5" s="16" t="s">
        <v>1</v>
      </c>
      <c r="F5" s="17">
        <v>0</v>
      </c>
      <c r="G5" s="18">
        <f t="shared" si="0"/>
        <v>0</v>
      </c>
      <c r="H5" s="44">
        <v>0.22</v>
      </c>
      <c r="I5" s="37">
        <f t="shared" si="1"/>
        <v>0</v>
      </c>
    </row>
    <row r="6" spans="1:9" s="3" customFormat="1" ht="30" customHeight="1" x14ac:dyDescent="0.25">
      <c r="A6" s="11">
        <v>4</v>
      </c>
      <c r="B6" s="41" t="s">
        <v>19</v>
      </c>
      <c r="C6" s="26">
        <v>24408</v>
      </c>
      <c r="D6" s="18">
        <v>98</v>
      </c>
      <c r="E6" s="16" t="s">
        <v>1</v>
      </c>
      <c r="F6" s="17">
        <v>0</v>
      </c>
      <c r="G6" s="18">
        <f t="shared" si="0"/>
        <v>0</v>
      </c>
      <c r="H6" s="44">
        <v>0.22</v>
      </c>
      <c r="I6" s="37">
        <f t="shared" si="1"/>
        <v>0</v>
      </c>
    </row>
    <row r="7" spans="1:9" s="3" customFormat="1" ht="30" customHeight="1" x14ac:dyDescent="0.25">
      <c r="A7" s="11">
        <v>5</v>
      </c>
      <c r="B7" s="41" t="s">
        <v>29</v>
      </c>
      <c r="C7" s="26">
        <v>24405</v>
      </c>
      <c r="D7" s="18">
        <v>308064</v>
      </c>
      <c r="E7" s="16" t="s">
        <v>15</v>
      </c>
      <c r="F7" s="17">
        <v>0</v>
      </c>
      <c r="G7" s="18">
        <f t="shared" si="0"/>
        <v>0</v>
      </c>
      <c r="H7" s="44">
        <v>0.22</v>
      </c>
      <c r="I7" s="37">
        <f t="shared" si="1"/>
        <v>0</v>
      </c>
    </row>
    <row r="8" spans="1:9" s="3" customFormat="1" ht="30" customHeight="1" x14ac:dyDescent="0.25">
      <c r="A8" s="11">
        <v>6</v>
      </c>
      <c r="B8" s="41" t="s">
        <v>20</v>
      </c>
      <c r="C8" s="26">
        <v>24410</v>
      </c>
      <c r="D8" s="18">
        <v>1197</v>
      </c>
      <c r="E8" s="16" t="s">
        <v>10</v>
      </c>
      <c r="F8" s="17">
        <v>0</v>
      </c>
      <c r="G8" s="18">
        <f t="shared" si="0"/>
        <v>0</v>
      </c>
      <c r="H8" s="44">
        <v>0.22</v>
      </c>
      <c r="I8" s="37">
        <f t="shared" si="1"/>
        <v>0</v>
      </c>
    </row>
    <row r="9" spans="1:9" s="3" customFormat="1" ht="30" customHeight="1" x14ac:dyDescent="0.25">
      <c r="A9" s="11">
        <v>7</v>
      </c>
      <c r="B9" s="41" t="s">
        <v>21</v>
      </c>
      <c r="C9" s="26">
        <v>24784</v>
      </c>
      <c r="D9" s="18">
        <v>86</v>
      </c>
      <c r="E9" s="16" t="s">
        <v>10</v>
      </c>
      <c r="F9" s="17">
        <v>0</v>
      </c>
      <c r="G9" s="18">
        <f t="shared" si="0"/>
        <v>0</v>
      </c>
      <c r="H9" s="44">
        <v>0.22</v>
      </c>
      <c r="I9" s="37">
        <f t="shared" si="1"/>
        <v>0</v>
      </c>
    </row>
    <row r="10" spans="1:9" s="3" customFormat="1" ht="30" customHeight="1" x14ac:dyDescent="0.25">
      <c r="A10" s="11">
        <v>8</v>
      </c>
      <c r="B10" s="41" t="s">
        <v>22</v>
      </c>
      <c r="C10" s="26">
        <v>26206</v>
      </c>
      <c r="D10" s="18">
        <v>10</v>
      </c>
      <c r="E10" s="16" t="s">
        <v>16</v>
      </c>
      <c r="F10" s="17">
        <v>0</v>
      </c>
      <c r="G10" s="18">
        <f t="shared" si="0"/>
        <v>0</v>
      </c>
      <c r="H10" s="44">
        <v>9.5000000000000001E-2</v>
      </c>
      <c r="I10" s="37">
        <f t="shared" si="1"/>
        <v>0</v>
      </c>
    </row>
    <row r="11" spans="1:9" s="3" customFormat="1" ht="30" customHeight="1" x14ac:dyDescent="0.25">
      <c r="A11" s="11">
        <v>9</v>
      </c>
      <c r="B11" s="41" t="s">
        <v>14</v>
      </c>
      <c r="C11" s="26">
        <v>26207</v>
      </c>
      <c r="D11" s="18">
        <v>7</v>
      </c>
      <c r="E11" s="16" t="s">
        <v>16</v>
      </c>
      <c r="F11" s="17">
        <v>0</v>
      </c>
      <c r="G11" s="18">
        <f t="shared" si="0"/>
        <v>0</v>
      </c>
      <c r="H11" s="44">
        <v>9.5000000000000001E-2</v>
      </c>
      <c r="I11" s="37">
        <f t="shared" si="1"/>
        <v>0</v>
      </c>
    </row>
    <row r="12" spans="1:9" s="3" customFormat="1" ht="30" customHeight="1" thickBot="1" x14ac:dyDescent="0.3">
      <c r="A12" s="21">
        <v>10</v>
      </c>
      <c r="B12" s="42" t="s">
        <v>23</v>
      </c>
      <c r="C12" s="27">
        <v>25996</v>
      </c>
      <c r="D12" s="24">
        <v>2</v>
      </c>
      <c r="E12" s="22" t="s">
        <v>1</v>
      </c>
      <c r="F12" s="23">
        <v>0</v>
      </c>
      <c r="G12" s="24">
        <f t="shared" si="0"/>
        <v>0</v>
      </c>
      <c r="H12" s="45">
        <v>0.22</v>
      </c>
      <c r="I12" s="38">
        <f t="shared" si="1"/>
        <v>0</v>
      </c>
    </row>
    <row r="13" spans="1:9" s="2" customFormat="1" ht="30" customHeight="1" thickTop="1" x14ac:dyDescent="0.25">
      <c r="A13" s="50" t="s">
        <v>27</v>
      </c>
      <c r="B13" s="51"/>
      <c r="C13" s="52"/>
      <c r="D13" s="20"/>
      <c r="E13" s="20"/>
      <c r="F13" s="36"/>
      <c r="G13" s="39">
        <f>SUM(G3:G12)</f>
        <v>0</v>
      </c>
      <c r="H13" s="43">
        <f>I13-G13</f>
        <v>0</v>
      </c>
      <c r="I13" s="40">
        <f>SUM(I3:I12)</f>
        <v>0</v>
      </c>
    </row>
    <row r="14" spans="1:9" customFormat="1" ht="19.899999999999999" customHeight="1" x14ac:dyDescent="0.3">
      <c r="A14" s="10"/>
      <c r="B14" s="10"/>
      <c r="C14" s="10"/>
      <c r="D14" s="10"/>
      <c r="E14" s="10"/>
      <c r="F14" s="10"/>
      <c r="G14" s="10"/>
      <c r="H14" s="10"/>
      <c r="I14" s="10"/>
    </row>
    <row r="15" spans="1:9" customFormat="1" ht="19.899999999999999" customHeight="1" x14ac:dyDescent="0.3">
      <c r="A15" s="46"/>
      <c r="B15" s="46"/>
      <c r="C15" s="47"/>
      <c r="D15" s="47"/>
      <c r="E15" s="47"/>
      <c r="F15" s="48"/>
      <c r="G15" s="48"/>
      <c r="H15" s="48"/>
      <c r="I15" s="46"/>
    </row>
    <row r="16" spans="1:9" ht="19.899999999999999" customHeight="1" x14ac:dyDescent="0.3">
      <c r="A16" s="46" t="s">
        <v>28</v>
      </c>
      <c r="B16" s="46"/>
      <c r="C16" s="47"/>
      <c r="D16" s="46" t="s">
        <v>6</v>
      </c>
      <c r="E16" s="49"/>
      <c r="F16" s="49"/>
      <c r="G16" s="49"/>
      <c r="H16" s="49"/>
      <c r="I16" s="46"/>
    </row>
    <row r="17" spans="1:9" ht="19.899999999999999" customHeight="1" x14ac:dyDescent="0.3">
      <c r="A17" s="46"/>
      <c r="B17" s="46"/>
      <c r="C17" s="47"/>
      <c r="D17" s="46"/>
      <c r="E17" s="46"/>
      <c r="F17" s="46"/>
      <c r="G17" s="46"/>
      <c r="H17" s="46"/>
      <c r="I17" s="46"/>
    </row>
    <row r="18" spans="1:9" ht="19.899999999999999" customHeight="1" x14ac:dyDescent="0.3">
      <c r="A18" s="13" t="s">
        <v>7</v>
      </c>
      <c r="B18" s="10"/>
      <c r="C18" s="14"/>
      <c r="D18" s="10"/>
      <c r="E18" s="10"/>
      <c r="F18" s="10"/>
      <c r="G18" s="10"/>
      <c r="H18" s="10"/>
      <c r="I18" s="10"/>
    </row>
    <row r="19" spans="1:9" ht="19.899999999999999" customHeight="1" x14ac:dyDescent="0.3">
      <c r="A19" s="13" t="s">
        <v>8</v>
      </c>
      <c r="B19" s="10"/>
      <c r="C19" s="14"/>
      <c r="D19" s="14"/>
      <c r="E19" s="14"/>
      <c r="F19" s="15"/>
      <c r="G19" s="15"/>
      <c r="H19" s="15"/>
      <c r="I19" s="10"/>
    </row>
    <row r="20" spans="1:9" ht="19.899999999999999" customHeight="1" x14ac:dyDescent="0.3">
      <c r="A20" s="13" t="s">
        <v>26</v>
      </c>
      <c r="B20" s="10"/>
      <c r="C20" s="14"/>
      <c r="D20" s="14"/>
      <c r="E20" s="14"/>
      <c r="F20" s="15"/>
      <c r="G20" s="15"/>
      <c r="H20" s="15"/>
      <c r="I20" s="10"/>
    </row>
    <row r="21" spans="1:9" ht="19.899999999999999" customHeight="1" x14ac:dyDescent="0.3">
      <c r="A21" s="13" t="s">
        <v>9</v>
      </c>
      <c r="B21" s="10"/>
      <c r="C21" s="14"/>
      <c r="D21" s="14"/>
      <c r="E21" s="14"/>
      <c r="F21" s="15"/>
      <c r="G21" s="15"/>
      <c r="H21" s="15"/>
      <c r="I21" s="10"/>
    </row>
    <row r="22" spans="1:9" ht="41.25" customHeight="1" x14ac:dyDescent="0.25">
      <c r="D22" s="1"/>
      <c r="E22" s="1"/>
      <c r="F22" s="1"/>
      <c r="G22" s="1"/>
    </row>
  </sheetData>
  <sheetProtection algorithmName="SHA-512" hashValue="Cbd9KswznGjgE/m2g1cyx3cHzKiqmdRs42tZ4Xx6Sp7HGiMzjXt8T4WVxQvkNciuGT8Ldq7ZgzmbLgMhH6OnqQ==" saltValue="qnqssuUJ3A6zbv/eH8PpdQ==" spinCount="100000" sheet="1" selectLockedCells="1"/>
  <mergeCells count="1">
    <mergeCell ref="A13:C13"/>
  </mergeCells>
  <dataValidations count="1">
    <dataValidation type="custom" allowBlank="1" showInputMessage="1" showErrorMessage="1" error="Vse cene na enoto morajo biti vnesene v ponudbeni predračun na dve decimalni mesti natančno !" sqref="D3:D12 F3:F12" xr:uid="{C9F45933-C621-42BC-ADFE-A9886E6A846C}">
      <formula1>OR(ROUND(MOD(D3*100,1),3)=0,ROUND(MOD(D3*100,1),3)=1)</formula1>
    </dataValidation>
  </dataValidations>
  <pageMargins left="0.7" right="0.7" top="0.53489583333333335" bottom="0.75" header="0.3" footer="0.3"/>
  <pageSetup paperSize="9" scale="6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1F45CD-CD34-4786-AFD6-78BDA020CBCE}">
  <sheetPr>
    <pageSetUpPr fitToPage="1"/>
  </sheetPr>
  <dimension ref="A1:I22"/>
  <sheetViews>
    <sheetView view="pageBreakPreview" zoomScaleNormal="100" zoomScaleSheetLayoutView="100" workbookViewId="0">
      <selection activeCell="A16" activeCellId="2" sqref="F3:F12 H3:H12 A16:I17"/>
    </sheetView>
  </sheetViews>
  <sheetFormatPr defaultColWidth="87.28515625" defaultRowHeight="15.75" x14ac:dyDescent="0.25"/>
  <cols>
    <col min="1" max="1" width="5.7109375" style="1" customWidth="1"/>
    <col min="2" max="2" width="110" style="1" customWidth="1"/>
    <col min="3" max="3" width="8.7109375" style="5" customWidth="1"/>
    <col min="4" max="4" width="13.140625" style="5" customWidth="1"/>
    <col min="5" max="5" width="4.7109375" style="4" customWidth="1"/>
    <col min="6" max="7" width="15.7109375" style="4" customWidth="1"/>
    <col min="8" max="9" width="15.7109375" style="1" customWidth="1"/>
    <col min="10" max="16384" width="87.28515625" style="1"/>
  </cols>
  <sheetData>
    <row r="1" spans="1:9" ht="30" customHeight="1" thickBot="1" x14ac:dyDescent="0.35">
      <c r="A1" s="6"/>
      <c r="B1" s="19" t="s">
        <v>35</v>
      </c>
      <c r="C1" s="25"/>
      <c r="D1" s="7"/>
      <c r="E1" s="7"/>
      <c r="F1" s="8"/>
      <c r="G1" s="8"/>
      <c r="H1" s="9"/>
      <c r="I1"/>
    </row>
    <row r="2" spans="1:9" ht="30" customHeight="1" thickBot="1" x14ac:dyDescent="0.3">
      <c r="A2" s="29" t="s">
        <v>2</v>
      </c>
      <c r="B2" s="29" t="s">
        <v>12</v>
      </c>
      <c r="C2" s="31" t="s">
        <v>13</v>
      </c>
      <c r="D2" s="31" t="s">
        <v>0</v>
      </c>
      <c r="E2" s="31" t="s">
        <v>3</v>
      </c>
      <c r="F2" s="31" t="s">
        <v>4</v>
      </c>
      <c r="G2" s="31" t="s">
        <v>5</v>
      </c>
      <c r="H2" s="35" t="s">
        <v>24</v>
      </c>
      <c r="I2" s="35" t="s">
        <v>25</v>
      </c>
    </row>
    <row r="3" spans="1:9" ht="30" customHeight="1" x14ac:dyDescent="0.25">
      <c r="A3" s="11">
        <v>1</v>
      </c>
      <c r="B3" s="41" t="s">
        <v>11</v>
      </c>
      <c r="C3" s="30">
        <v>26292</v>
      </c>
      <c r="D3" s="32">
        <v>5517</v>
      </c>
      <c r="E3" s="33" t="s">
        <v>1</v>
      </c>
      <c r="F3" s="34">
        <v>0</v>
      </c>
      <c r="G3" s="32">
        <f>$D3*F3</f>
        <v>0</v>
      </c>
      <c r="H3" s="44">
        <v>0.22</v>
      </c>
      <c r="I3" s="37">
        <f>G3+(G3*H3)</f>
        <v>0</v>
      </c>
    </row>
    <row r="4" spans="1:9" ht="30" customHeight="1" x14ac:dyDescent="0.25">
      <c r="A4" s="11">
        <v>2</v>
      </c>
      <c r="B4" s="41" t="s">
        <v>17</v>
      </c>
      <c r="C4" s="26">
        <v>24406</v>
      </c>
      <c r="D4" s="18">
        <v>10</v>
      </c>
      <c r="E4" s="16" t="s">
        <v>1</v>
      </c>
      <c r="F4" s="17">
        <v>0</v>
      </c>
      <c r="G4" s="18">
        <f t="shared" ref="G4:G12" si="0">$D4*F4</f>
        <v>0</v>
      </c>
      <c r="H4" s="44">
        <v>0.22</v>
      </c>
      <c r="I4" s="37">
        <f t="shared" ref="I4:I12" si="1">G4+(G4*H4)</f>
        <v>0</v>
      </c>
    </row>
    <row r="5" spans="1:9" s="3" customFormat="1" ht="30" customHeight="1" x14ac:dyDescent="0.25">
      <c r="A5" s="11">
        <v>3</v>
      </c>
      <c r="B5" s="41" t="s">
        <v>18</v>
      </c>
      <c r="C5" s="26">
        <v>24407</v>
      </c>
      <c r="D5" s="18">
        <v>40</v>
      </c>
      <c r="E5" s="16" t="s">
        <v>1</v>
      </c>
      <c r="F5" s="17">
        <v>0</v>
      </c>
      <c r="G5" s="18">
        <f t="shared" si="0"/>
        <v>0</v>
      </c>
      <c r="H5" s="44">
        <v>0.22</v>
      </c>
      <c r="I5" s="37">
        <f t="shared" si="1"/>
        <v>0</v>
      </c>
    </row>
    <row r="6" spans="1:9" s="3" customFormat="1" ht="30" customHeight="1" x14ac:dyDescent="0.25">
      <c r="A6" s="11">
        <v>4</v>
      </c>
      <c r="B6" s="41" t="s">
        <v>19</v>
      </c>
      <c r="C6" s="26">
        <v>24408</v>
      </c>
      <c r="D6" s="18">
        <v>33</v>
      </c>
      <c r="E6" s="16" t="s">
        <v>1</v>
      </c>
      <c r="F6" s="17">
        <v>0</v>
      </c>
      <c r="G6" s="18">
        <f t="shared" si="0"/>
        <v>0</v>
      </c>
      <c r="H6" s="44">
        <v>0.22</v>
      </c>
      <c r="I6" s="37">
        <f t="shared" si="1"/>
        <v>0</v>
      </c>
    </row>
    <row r="7" spans="1:9" s="3" customFormat="1" ht="30" customHeight="1" x14ac:dyDescent="0.25">
      <c r="A7" s="11">
        <v>5</v>
      </c>
      <c r="B7" s="41" t="s">
        <v>29</v>
      </c>
      <c r="C7" s="26">
        <v>24405</v>
      </c>
      <c r="D7" s="18">
        <v>499091</v>
      </c>
      <c r="E7" s="16" t="s">
        <v>15</v>
      </c>
      <c r="F7" s="17">
        <v>0</v>
      </c>
      <c r="G7" s="18">
        <f t="shared" si="0"/>
        <v>0</v>
      </c>
      <c r="H7" s="44">
        <v>0.22</v>
      </c>
      <c r="I7" s="37">
        <f t="shared" si="1"/>
        <v>0</v>
      </c>
    </row>
    <row r="8" spans="1:9" s="3" customFormat="1" ht="30" customHeight="1" x14ac:dyDescent="0.25">
      <c r="A8" s="11">
        <v>6</v>
      </c>
      <c r="B8" s="41" t="s">
        <v>20</v>
      </c>
      <c r="C8" s="26">
        <v>24410</v>
      </c>
      <c r="D8" s="18">
        <v>1049</v>
      </c>
      <c r="E8" s="16" t="s">
        <v>10</v>
      </c>
      <c r="F8" s="17">
        <v>0</v>
      </c>
      <c r="G8" s="18">
        <f t="shared" si="0"/>
        <v>0</v>
      </c>
      <c r="H8" s="44">
        <v>0.22</v>
      </c>
      <c r="I8" s="37">
        <f t="shared" si="1"/>
        <v>0</v>
      </c>
    </row>
    <row r="9" spans="1:9" s="3" customFormat="1" ht="30" customHeight="1" x14ac:dyDescent="0.25">
      <c r="A9" s="11">
        <v>7</v>
      </c>
      <c r="B9" s="41" t="s">
        <v>21</v>
      </c>
      <c r="C9" s="26">
        <v>24784</v>
      </c>
      <c r="D9" s="18">
        <v>20</v>
      </c>
      <c r="E9" s="16" t="s">
        <v>10</v>
      </c>
      <c r="F9" s="17">
        <v>0</v>
      </c>
      <c r="G9" s="18">
        <f t="shared" si="0"/>
        <v>0</v>
      </c>
      <c r="H9" s="44">
        <v>0.22</v>
      </c>
      <c r="I9" s="37">
        <f t="shared" si="1"/>
        <v>0</v>
      </c>
    </row>
    <row r="10" spans="1:9" s="3" customFormat="1" ht="30" customHeight="1" x14ac:dyDescent="0.25">
      <c r="A10" s="11">
        <v>8</v>
      </c>
      <c r="B10" s="41" t="s">
        <v>22</v>
      </c>
      <c r="C10" s="26">
        <v>26206</v>
      </c>
      <c r="D10" s="18">
        <v>10</v>
      </c>
      <c r="E10" s="16" t="s">
        <v>16</v>
      </c>
      <c r="F10" s="17">
        <v>0</v>
      </c>
      <c r="G10" s="18">
        <f t="shared" si="0"/>
        <v>0</v>
      </c>
      <c r="H10" s="44">
        <v>9.5000000000000001E-2</v>
      </c>
      <c r="I10" s="37">
        <f t="shared" si="1"/>
        <v>0</v>
      </c>
    </row>
    <row r="11" spans="1:9" s="3" customFormat="1" ht="30" customHeight="1" x14ac:dyDescent="0.25">
      <c r="A11" s="11">
        <v>9</v>
      </c>
      <c r="B11" s="41" t="s">
        <v>14</v>
      </c>
      <c r="C11" s="26">
        <v>26207</v>
      </c>
      <c r="D11" s="18">
        <v>7</v>
      </c>
      <c r="E11" s="16" t="s">
        <v>16</v>
      </c>
      <c r="F11" s="17">
        <v>0</v>
      </c>
      <c r="G11" s="18">
        <f t="shared" si="0"/>
        <v>0</v>
      </c>
      <c r="H11" s="44">
        <v>9.5000000000000001E-2</v>
      </c>
      <c r="I11" s="37">
        <f t="shared" si="1"/>
        <v>0</v>
      </c>
    </row>
    <row r="12" spans="1:9" s="3" customFormat="1" ht="30" customHeight="1" thickBot="1" x14ac:dyDescent="0.3">
      <c r="A12" s="21">
        <v>10</v>
      </c>
      <c r="B12" s="42" t="s">
        <v>23</v>
      </c>
      <c r="C12" s="27">
        <v>25996</v>
      </c>
      <c r="D12" s="24">
        <v>2</v>
      </c>
      <c r="E12" s="22" t="s">
        <v>1</v>
      </c>
      <c r="F12" s="23">
        <v>0</v>
      </c>
      <c r="G12" s="24">
        <f t="shared" si="0"/>
        <v>0</v>
      </c>
      <c r="H12" s="45">
        <v>0.22</v>
      </c>
      <c r="I12" s="38">
        <f t="shared" si="1"/>
        <v>0</v>
      </c>
    </row>
    <row r="13" spans="1:9" s="2" customFormat="1" ht="30" customHeight="1" thickTop="1" x14ac:dyDescent="0.25">
      <c r="A13" s="50" t="s">
        <v>27</v>
      </c>
      <c r="B13" s="51"/>
      <c r="C13" s="52"/>
      <c r="D13" s="20"/>
      <c r="E13" s="20"/>
      <c r="F13" s="36"/>
      <c r="G13" s="39">
        <f>SUM(G3:G12)</f>
        <v>0</v>
      </c>
      <c r="H13" s="43">
        <f>I13-G13</f>
        <v>0</v>
      </c>
      <c r="I13" s="40">
        <f>SUM(I3:I12)</f>
        <v>0</v>
      </c>
    </row>
    <row r="14" spans="1:9" customFormat="1" ht="19.899999999999999" customHeight="1" x14ac:dyDescent="0.3">
      <c r="A14" s="10"/>
      <c r="B14" s="10"/>
      <c r="C14" s="10"/>
      <c r="D14" s="10"/>
      <c r="E14" s="10"/>
      <c r="F14" s="10"/>
      <c r="G14" s="10"/>
      <c r="H14" s="10"/>
      <c r="I14" s="10"/>
    </row>
    <row r="15" spans="1:9" customFormat="1" ht="19.899999999999999" customHeight="1" x14ac:dyDescent="0.3">
      <c r="A15" s="46"/>
      <c r="B15" s="46"/>
      <c r="C15" s="47"/>
      <c r="D15" s="47"/>
      <c r="E15" s="47"/>
      <c r="F15" s="48"/>
      <c r="G15" s="48"/>
      <c r="H15" s="48"/>
      <c r="I15" s="46"/>
    </row>
    <row r="16" spans="1:9" ht="19.899999999999999" customHeight="1" x14ac:dyDescent="0.3">
      <c r="A16" s="46" t="s">
        <v>28</v>
      </c>
      <c r="B16" s="46"/>
      <c r="C16" s="47"/>
      <c r="D16" s="46" t="s">
        <v>6</v>
      </c>
      <c r="E16" s="49"/>
      <c r="F16" s="49"/>
      <c r="G16" s="49"/>
      <c r="H16" s="49"/>
      <c r="I16" s="46"/>
    </row>
    <row r="17" spans="1:9" ht="19.899999999999999" customHeight="1" x14ac:dyDescent="0.3">
      <c r="A17" s="46"/>
      <c r="B17" s="46"/>
      <c r="C17" s="47"/>
      <c r="D17" s="46"/>
      <c r="E17" s="46"/>
      <c r="F17" s="46"/>
      <c r="G17" s="46"/>
      <c r="H17" s="46"/>
      <c r="I17" s="46"/>
    </row>
    <row r="18" spans="1:9" ht="19.899999999999999" customHeight="1" x14ac:dyDescent="0.3">
      <c r="A18" s="13" t="s">
        <v>7</v>
      </c>
      <c r="B18" s="10"/>
      <c r="C18" s="14"/>
      <c r="D18" s="10"/>
      <c r="E18" s="10"/>
      <c r="F18" s="10"/>
      <c r="G18" s="10"/>
      <c r="H18" s="10"/>
      <c r="I18" s="10"/>
    </row>
    <row r="19" spans="1:9" ht="19.899999999999999" customHeight="1" x14ac:dyDescent="0.3">
      <c r="A19" s="13" t="s">
        <v>8</v>
      </c>
      <c r="B19" s="10"/>
      <c r="C19" s="14"/>
      <c r="D19" s="14"/>
      <c r="E19" s="14"/>
      <c r="F19" s="15"/>
      <c r="G19" s="15"/>
      <c r="H19" s="15"/>
      <c r="I19" s="10"/>
    </row>
    <row r="20" spans="1:9" ht="19.899999999999999" customHeight="1" x14ac:dyDescent="0.3">
      <c r="A20" s="13" t="s">
        <v>26</v>
      </c>
      <c r="B20" s="10"/>
      <c r="C20" s="14"/>
      <c r="D20" s="14"/>
      <c r="E20" s="14"/>
      <c r="F20" s="15"/>
      <c r="G20" s="15"/>
      <c r="H20" s="15"/>
      <c r="I20" s="10"/>
    </row>
    <row r="21" spans="1:9" ht="19.899999999999999" customHeight="1" x14ac:dyDescent="0.3">
      <c r="A21" s="13" t="s">
        <v>9</v>
      </c>
      <c r="B21" s="10"/>
      <c r="C21" s="14"/>
      <c r="D21" s="14"/>
      <c r="E21" s="14"/>
      <c r="F21" s="15"/>
      <c r="G21" s="15"/>
      <c r="H21" s="15"/>
      <c r="I21" s="10"/>
    </row>
    <row r="22" spans="1:9" ht="41.25" customHeight="1" x14ac:dyDescent="0.25">
      <c r="D22" s="1"/>
      <c r="E22" s="1"/>
      <c r="F22" s="1"/>
      <c r="G22" s="1"/>
    </row>
  </sheetData>
  <sheetProtection algorithmName="SHA-512" hashValue="qtCh55mdcVqUXTvd7azHi+12rp3toQQaqns6cR2AluKZV0C9W7milK3SE1OFUaALP66wJemSYiYKgvGPziwfjg==" saltValue="3CpuvQqnhssyVijsmPYTiQ==" spinCount="100000" sheet="1" selectLockedCells="1"/>
  <mergeCells count="1">
    <mergeCell ref="A13:C13"/>
  </mergeCells>
  <dataValidations count="1">
    <dataValidation type="custom" allowBlank="1" showInputMessage="1" showErrorMessage="1" error="Vse cene na enoto morajo biti vnesene v ponudbeni predračun na dve decimalni mesti natančno !" sqref="D3:D12 F3:F12" xr:uid="{667490E8-DF29-45FC-8293-2286F6194631}">
      <formula1>OR(ROUND(MOD(D3*100,1),3)=0,ROUND(MOD(D3*100,1),3)=1)</formula1>
    </dataValidation>
  </dataValidations>
  <pageMargins left="0.7" right="0.7" top="0.53489583333333335" bottom="0.75" header="0.3" footer="0.3"/>
  <pageSetup paperSize="9" scale="6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1BFC24-5578-4895-B362-C94CC6519EA1}">
  <sheetPr>
    <pageSetUpPr fitToPage="1"/>
  </sheetPr>
  <dimension ref="A1:I22"/>
  <sheetViews>
    <sheetView view="pageBreakPreview" zoomScaleNormal="100" zoomScaleSheetLayoutView="100" workbookViewId="0">
      <selection activeCell="H3" activeCellId="2" sqref="A16:I17 F3:F12 H3:H12"/>
    </sheetView>
  </sheetViews>
  <sheetFormatPr defaultColWidth="8.85546875" defaultRowHeight="15.75" x14ac:dyDescent="0.25"/>
  <cols>
    <col min="1" max="1" width="5.7109375" style="1" customWidth="1"/>
    <col min="2" max="2" width="110" style="1" customWidth="1"/>
    <col min="3" max="3" width="8.7109375" style="5" customWidth="1"/>
    <col min="4" max="4" width="13.140625" style="5" customWidth="1"/>
    <col min="5" max="5" width="4.7109375" style="4" customWidth="1"/>
    <col min="6" max="7" width="15.7109375" style="4" customWidth="1"/>
    <col min="8" max="9" width="15.7109375" style="1" customWidth="1"/>
    <col min="10" max="16384" width="8.85546875" style="1"/>
  </cols>
  <sheetData>
    <row r="1" spans="1:9" customFormat="1" ht="30" customHeight="1" thickBot="1" x14ac:dyDescent="0.35">
      <c r="A1" s="6"/>
      <c r="B1" s="19" t="s">
        <v>36</v>
      </c>
      <c r="C1" s="25"/>
      <c r="D1" s="7"/>
      <c r="E1" s="7"/>
      <c r="F1" s="8"/>
      <c r="G1" s="8"/>
      <c r="H1" s="9"/>
    </row>
    <row r="2" spans="1:9" customFormat="1" ht="30" customHeight="1" thickBot="1" x14ac:dyDescent="0.3">
      <c r="A2" s="29" t="s">
        <v>2</v>
      </c>
      <c r="B2" s="29" t="s">
        <v>12</v>
      </c>
      <c r="C2" s="31" t="s">
        <v>13</v>
      </c>
      <c r="D2" s="31" t="s">
        <v>0</v>
      </c>
      <c r="E2" s="31" t="s">
        <v>3</v>
      </c>
      <c r="F2" s="31" t="s">
        <v>4</v>
      </c>
      <c r="G2" s="31" t="s">
        <v>5</v>
      </c>
      <c r="H2" s="35" t="s">
        <v>24</v>
      </c>
      <c r="I2" s="35" t="s">
        <v>25</v>
      </c>
    </row>
    <row r="3" spans="1:9" customFormat="1" ht="30" customHeight="1" x14ac:dyDescent="0.25">
      <c r="A3" s="11">
        <v>1</v>
      </c>
      <c r="B3" s="41" t="s">
        <v>11</v>
      </c>
      <c r="C3" s="30">
        <v>26292</v>
      </c>
      <c r="D3" s="32">
        <v>2399</v>
      </c>
      <c r="E3" s="33" t="s">
        <v>1</v>
      </c>
      <c r="F3" s="34">
        <v>0</v>
      </c>
      <c r="G3" s="32">
        <f>$D3*F3</f>
        <v>0</v>
      </c>
      <c r="H3" s="44">
        <v>0.22</v>
      </c>
      <c r="I3" s="37">
        <f>G3+(G3*H3)</f>
        <v>0</v>
      </c>
    </row>
    <row r="4" spans="1:9" customFormat="1" ht="30" customHeight="1" x14ac:dyDescent="0.25">
      <c r="A4" s="11">
        <v>2</v>
      </c>
      <c r="B4" s="41" t="s">
        <v>17</v>
      </c>
      <c r="C4" s="26">
        <v>24406</v>
      </c>
      <c r="D4" s="18">
        <v>890</v>
      </c>
      <c r="E4" s="16" t="s">
        <v>1</v>
      </c>
      <c r="F4" s="17">
        <v>0</v>
      </c>
      <c r="G4" s="18">
        <f t="shared" ref="G4:G12" si="0">$D4*F4</f>
        <v>0</v>
      </c>
      <c r="H4" s="44">
        <v>0.22</v>
      </c>
      <c r="I4" s="37">
        <f t="shared" ref="I4:I12" si="1">G4+(G4*H4)</f>
        <v>0</v>
      </c>
    </row>
    <row r="5" spans="1:9" customFormat="1" ht="30" customHeight="1" x14ac:dyDescent="0.25">
      <c r="A5" s="11">
        <v>3</v>
      </c>
      <c r="B5" s="41" t="s">
        <v>18</v>
      </c>
      <c r="C5" s="26">
        <v>24407</v>
      </c>
      <c r="D5" s="18">
        <v>640</v>
      </c>
      <c r="E5" s="16" t="s">
        <v>1</v>
      </c>
      <c r="F5" s="17">
        <v>0</v>
      </c>
      <c r="G5" s="18">
        <f t="shared" si="0"/>
        <v>0</v>
      </c>
      <c r="H5" s="44">
        <v>0.22</v>
      </c>
      <c r="I5" s="37">
        <f t="shared" si="1"/>
        <v>0</v>
      </c>
    </row>
    <row r="6" spans="1:9" customFormat="1" ht="30" customHeight="1" x14ac:dyDescent="0.25">
      <c r="A6" s="11">
        <v>4</v>
      </c>
      <c r="B6" s="41" t="s">
        <v>19</v>
      </c>
      <c r="C6" s="26">
        <v>24408</v>
      </c>
      <c r="D6" s="18">
        <v>658</v>
      </c>
      <c r="E6" s="16" t="s">
        <v>1</v>
      </c>
      <c r="F6" s="17">
        <v>0</v>
      </c>
      <c r="G6" s="18">
        <f t="shared" si="0"/>
        <v>0</v>
      </c>
      <c r="H6" s="44">
        <v>0.22</v>
      </c>
      <c r="I6" s="37">
        <f t="shared" si="1"/>
        <v>0</v>
      </c>
    </row>
    <row r="7" spans="1:9" customFormat="1" ht="30" customHeight="1" x14ac:dyDescent="0.25">
      <c r="A7" s="11">
        <v>5</v>
      </c>
      <c r="B7" s="41" t="s">
        <v>29</v>
      </c>
      <c r="C7" s="26">
        <v>24405</v>
      </c>
      <c r="D7" s="18">
        <v>451766</v>
      </c>
      <c r="E7" s="16" t="s">
        <v>15</v>
      </c>
      <c r="F7" s="17">
        <v>0</v>
      </c>
      <c r="G7" s="18">
        <f t="shared" si="0"/>
        <v>0</v>
      </c>
      <c r="H7" s="44">
        <v>0.22</v>
      </c>
      <c r="I7" s="37">
        <f t="shared" si="1"/>
        <v>0</v>
      </c>
    </row>
    <row r="8" spans="1:9" customFormat="1" ht="30" customHeight="1" x14ac:dyDescent="0.25">
      <c r="A8" s="11">
        <v>6</v>
      </c>
      <c r="B8" s="41" t="s">
        <v>20</v>
      </c>
      <c r="C8" s="26">
        <v>24410</v>
      </c>
      <c r="D8" s="18">
        <v>58</v>
      </c>
      <c r="E8" s="16" t="s">
        <v>10</v>
      </c>
      <c r="F8" s="17">
        <v>0</v>
      </c>
      <c r="G8" s="18">
        <f t="shared" si="0"/>
        <v>0</v>
      </c>
      <c r="H8" s="44">
        <v>0.22</v>
      </c>
      <c r="I8" s="37">
        <f t="shared" si="1"/>
        <v>0</v>
      </c>
    </row>
    <row r="9" spans="1:9" customFormat="1" ht="30" customHeight="1" x14ac:dyDescent="0.25">
      <c r="A9" s="11">
        <v>7</v>
      </c>
      <c r="B9" s="41" t="s">
        <v>21</v>
      </c>
      <c r="C9" s="26">
        <v>24784</v>
      </c>
      <c r="D9" s="18">
        <v>122</v>
      </c>
      <c r="E9" s="16" t="s">
        <v>10</v>
      </c>
      <c r="F9" s="17">
        <v>0</v>
      </c>
      <c r="G9" s="18">
        <f t="shared" si="0"/>
        <v>0</v>
      </c>
      <c r="H9" s="44">
        <v>0.22</v>
      </c>
      <c r="I9" s="37">
        <f t="shared" si="1"/>
        <v>0</v>
      </c>
    </row>
    <row r="10" spans="1:9" customFormat="1" ht="30" customHeight="1" x14ac:dyDescent="0.25">
      <c r="A10" s="11">
        <v>8</v>
      </c>
      <c r="B10" s="41" t="s">
        <v>22</v>
      </c>
      <c r="C10" s="26">
        <v>26206</v>
      </c>
      <c r="D10" s="18">
        <v>10</v>
      </c>
      <c r="E10" s="16" t="s">
        <v>16</v>
      </c>
      <c r="F10" s="17">
        <v>0</v>
      </c>
      <c r="G10" s="18">
        <f t="shared" si="0"/>
        <v>0</v>
      </c>
      <c r="H10" s="44">
        <v>9.5000000000000001E-2</v>
      </c>
      <c r="I10" s="37">
        <f t="shared" si="1"/>
        <v>0</v>
      </c>
    </row>
    <row r="11" spans="1:9" customFormat="1" ht="30" customHeight="1" x14ac:dyDescent="0.25">
      <c r="A11" s="11">
        <v>9</v>
      </c>
      <c r="B11" s="41" t="s">
        <v>14</v>
      </c>
      <c r="C11" s="26">
        <v>26207</v>
      </c>
      <c r="D11" s="18">
        <v>7</v>
      </c>
      <c r="E11" s="16" t="s">
        <v>16</v>
      </c>
      <c r="F11" s="17">
        <v>0</v>
      </c>
      <c r="G11" s="18">
        <f t="shared" si="0"/>
        <v>0</v>
      </c>
      <c r="H11" s="44">
        <v>9.5000000000000001E-2</v>
      </c>
      <c r="I11" s="37">
        <f t="shared" si="1"/>
        <v>0</v>
      </c>
    </row>
    <row r="12" spans="1:9" customFormat="1" ht="30" customHeight="1" thickBot="1" x14ac:dyDescent="0.3">
      <c r="A12" s="21">
        <v>10</v>
      </c>
      <c r="B12" s="42" t="s">
        <v>23</v>
      </c>
      <c r="C12" s="27">
        <v>25996</v>
      </c>
      <c r="D12" s="24">
        <v>21</v>
      </c>
      <c r="E12" s="22" t="s">
        <v>1</v>
      </c>
      <c r="F12" s="23">
        <v>0</v>
      </c>
      <c r="G12" s="24">
        <f t="shared" si="0"/>
        <v>0</v>
      </c>
      <c r="H12" s="45">
        <v>0.22</v>
      </c>
      <c r="I12" s="38">
        <f t="shared" si="1"/>
        <v>0</v>
      </c>
    </row>
    <row r="13" spans="1:9" customFormat="1" ht="30" customHeight="1" thickTop="1" x14ac:dyDescent="0.25">
      <c r="A13" s="50" t="s">
        <v>27</v>
      </c>
      <c r="B13" s="51"/>
      <c r="C13" s="52"/>
      <c r="D13" s="20"/>
      <c r="E13" s="20"/>
      <c r="F13" s="36"/>
      <c r="G13" s="39">
        <f>SUM(G3:G12)</f>
        <v>0</v>
      </c>
      <c r="H13" s="43">
        <f>I13-G13</f>
        <v>0</v>
      </c>
      <c r="I13" s="40">
        <f>SUM(I3:I12)</f>
        <v>0</v>
      </c>
    </row>
    <row r="14" spans="1:9" customFormat="1" ht="19.899999999999999" customHeight="1" x14ac:dyDescent="0.3">
      <c r="A14" s="10"/>
      <c r="B14" s="10"/>
      <c r="C14" s="10"/>
      <c r="D14" s="10"/>
      <c r="E14" s="10"/>
      <c r="F14" s="10"/>
      <c r="G14" s="10"/>
      <c r="H14" s="10"/>
      <c r="I14" s="10"/>
    </row>
    <row r="15" spans="1:9" customFormat="1" ht="19.899999999999999" customHeight="1" x14ac:dyDescent="0.3">
      <c r="A15" s="46"/>
      <c r="B15" s="46"/>
      <c r="C15" s="47"/>
      <c r="D15" s="47"/>
      <c r="E15" s="47"/>
      <c r="F15" s="48"/>
      <c r="G15" s="48"/>
      <c r="H15" s="48"/>
      <c r="I15" s="46"/>
    </row>
    <row r="16" spans="1:9" customFormat="1" ht="19.899999999999999" customHeight="1" x14ac:dyDescent="0.3">
      <c r="A16" s="46" t="s">
        <v>28</v>
      </c>
      <c r="B16" s="46"/>
      <c r="C16" s="47"/>
      <c r="D16" s="46" t="s">
        <v>6</v>
      </c>
      <c r="E16" s="49"/>
      <c r="F16" s="49"/>
      <c r="G16" s="49"/>
      <c r="H16" s="49"/>
      <c r="I16" s="46"/>
    </row>
    <row r="17" spans="1:9" customFormat="1" ht="19.899999999999999" customHeight="1" x14ac:dyDescent="0.3">
      <c r="A17" s="46"/>
      <c r="B17" s="46"/>
      <c r="C17" s="47"/>
      <c r="D17" s="46"/>
      <c r="E17" s="46"/>
      <c r="F17" s="46"/>
      <c r="G17" s="46"/>
      <c r="H17" s="46"/>
      <c r="I17" s="46"/>
    </row>
    <row r="18" spans="1:9" customFormat="1" ht="19.899999999999999" customHeight="1" x14ac:dyDescent="0.3">
      <c r="A18" s="13" t="s">
        <v>7</v>
      </c>
      <c r="B18" s="10"/>
      <c r="C18" s="14"/>
      <c r="D18" s="10"/>
      <c r="E18" s="10"/>
      <c r="F18" s="10"/>
      <c r="G18" s="10"/>
      <c r="H18" s="10"/>
      <c r="I18" s="10"/>
    </row>
    <row r="19" spans="1:9" customFormat="1" ht="19.899999999999999" customHeight="1" x14ac:dyDescent="0.3">
      <c r="A19" s="13" t="s">
        <v>8</v>
      </c>
      <c r="B19" s="10"/>
      <c r="C19" s="14"/>
      <c r="D19" s="14"/>
      <c r="E19" s="14"/>
      <c r="F19" s="15"/>
      <c r="G19" s="15"/>
      <c r="H19" s="15"/>
      <c r="I19" s="10"/>
    </row>
    <row r="20" spans="1:9" customFormat="1" ht="19.899999999999999" customHeight="1" x14ac:dyDescent="0.3">
      <c r="A20" s="13" t="s">
        <v>26</v>
      </c>
      <c r="B20" s="10"/>
      <c r="C20" s="14"/>
      <c r="D20" s="14"/>
      <c r="E20" s="14"/>
      <c r="F20" s="15"/>
      <c r="G20" s="15"/>
      <c r="H20" s="15"/>
      <c r="I20" s="10"/>
    </row>
    <row r="21" spans="1:9" customFormat="1" ht="19.899999999999999" customHeight="1" x14ac:dyDescent="0.3">
      <c r="A21" s="13" t="s">
        <v>9</v>
      </c>
      <c r="B21" s="10"/>
      <c r="C21" s="14"/>
      <c r="D21" s="14"/>
      <c r="E21" s="14"/>
      <c r="F21" s="15"/>
      <c r="G21" s="15"/>
      <c r="H21" s="15"/>
      <c r="I21" s="10"/>
    </row>
    <row r="22" spans="1:9" customFormat="1" ht="15" x14ac:dyDescent="0.25"/>
  </sheetData>
  <sheetProtection algorithmName="SHA-512" hashValue="m73upW5+gHpInsPkNOdr681/Pt1xE0vsOveX1HdfklEWHmOnaoN1YTrXvnF9lj93p+aXPRsPuS++SoGBQmAtkQ==" saltValue="4TafUTiGkiIDI5ejKvyTkQ==" spinCount="100000" sheet="1" selectLockedCells="1"/>
  <mergeCells count="1">
    <mergeCell ref="A13:C13"/>
  </mergeCells>
  <dataValidations count="1">
    <dataValidation type="custom" allowBlank="1" showInputMessage="1" showErrorMessage="1" error="Vse cene na enoto morajo biti vnesene v ponudbeni predračun na dve decimalni mesti natančno !" sqref="D3:D12 F3:F12" xr:uid="{31D7695A-2030-4D5A-B23D-279D6BB43B8B}">
      <formula1>OR(ROUND(MOD(D3*100,1),3)=0,ROUND(MOD(D3*100,1),3)=1)</formula1>
    </dataValidation>
  </dataValidations>
  <pageMargins left="0.7" right="0.7" top="0.53489583333333335" bottom="0.75" header="0.3" footer="0.3"/>
  <pageSetup paperSize="9" scale="63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B6B958-BD71-4B1E-94B8-31F6C8210CB9}">
  <sheetPr>
    <pageSetUpPr fitToPage="1"/>
  </sheetPr>
  <dimension ref="A1:I22"/>
  <sheetViews>
    <sheetView view="pageBreakPreview" zoomScaleNormal="100" zoomScaleSheetLayoutView="100" workbookViewId="0">
      <selection activeCell="H3" activeCellId="2" sqref="A15:I17 F3:F11 H3:H12"/>
    </sheetView>
  </sheetViews>
  <sheetFormatPr defaultColWidth="8.85546875" defaultRowHeight="15.75" x14ac:dyDescent="0.25"/>
  <cols>
    <col min="1" max="1" width="5.7109375" style="1" customWidth="1"/>
    <col min="2" max="2" width="110" style="1" customWidth="1"/>
    <col min="3" max="3" width="8.7109375" style="5" customWidth="1"/>
    <col min="4" max="4" width="13.140625" style="5" customWidth="1"/>
    <col min="5" max="5" width="4.7109375" style="4" customWidth="1"/>
    <col min="6" max="7" width="15.7109375" style="4" customWidth="1"/>
    <col min="8" max="9" width="15.7109375" style="1" customWidth="1"/>
    <col min="10" max="16384" width="8.85546875" style="1"/>
  </cols>
  <sheetData>
    <row r="1" spans="1:9" customFormat="1" ht="30" customHeight="1" thickBot="1" x14ac:dyDescent="0.35">
      <c r="A1" s="6"/>
      <c r="B1" s="19" t="s">
        <v>37</v>
      </c>
      <c r="C1" s="25"/>
      <c r="D1" s="7"/>
      <c r="E1" s="7"/>
      <c r="F1" s="8"/>
      <c r="G1" s="8"/>
      <c r="H1" s="9"/>
    </row>
    <row r="2" spans="1:9" customFormat="1" ht="30" customHeight="1" thickBot="1" x14ac:dyDescent="0.3">
      <c r="A2" s="29" t="s">
        <v>2</v>
      </c>
      <c r="B2" s="29" t="s">
        <v>12</v>
      </c>
      <c r="C2" s="31" t="s">
        <v>13</v>
      </c>
      <c r="D2" s="31" t="s">
        <v>0</v>
      </c>
      <c r="E2" s="31" t="s">
        <v>3</v>
      </c>
      <c r="F2" s="31" t="s">
        <v>4</v>
      </c>
      <c r="G2" s="31" t="s">
        <v>5</v>
      </c>
      <c r="H2" s="35" t="s">
        <v>24</v>
      </c>
      <c r="I2" s="35" t="s">
        <v>25</v>
      </c>
    </row>
    <row r="3" spans="1:9" customFormat="1" ht="30" customHeight="1" x14ac:dyDescent="0.25">
      <c r="A3" s="11">
        <v>1</v>
      </c>
      <c r="B3" s="41" t="s">
        <v>11</v>
      </c>
      <c r="C3" s="30">
        <v>26292</v>
      </c>
      <c r="D3" s="32">
        <v>1512</v>
      </c>
      <c r="E3" s="33" t="s">
        <v>1</v>
      </c>
      <c r="F3" s="34">
        <v>0</v>
      </c>
      <c r="G3" s="32">
        <f>$D3*F3</f>
        <v>0</v>
      </c>
      <c r="H3" s="44">
        <v>0.22</v>
      </c>
      <c r="I3" s="37">
        <f>G3+(G3*H3)</f>
        <v>0</v>
      </c>
    </row>
    <row r="4" spans="1:9" customFormat="1" ht="30" customHeight="1" x14ac:dyDescent="0.25">
      <c r="A4" s="11">
        <v>2</v>
      </c>
      <c r="B4" s="41" t="s">
        <v>17</v>
      </c>
      <c r="C4" s="26">
        <v>24406</v>
      </c>
      <c r="D4" s="18">
        <v>2165</v>
      </c>
      <c r="E4" s="16" t="s">
        <v>1</v>
      </c>
      <c r="F4" s="17">
        <v>0</v>
      </c>
      <c r="G4" s="18">
        <f t="shared" ref="G4:G12" si="0">$D4*F4</f>
        <v>0</v>
      </c>
      <c r="H4" s="44">
        <v>0.22</v>
      </c>
      <c r="I4" s="37">
        <f t="shared" ref="I4:I12" si="1">G4+(G4*H4)</f>
        <v>0</v>
      </c>
    </row>
    <row r="5" spans="1:9" customFormat="1" ht="30" customHeight="1" x14ac:dyDescent="0.25">
      <c r="A5" s="11">
        <v>3</v>
      </c>
      <c r="B5" s="41" t="s">
        <v>18</v>
      </c>
      <c r="C5" s="26">
        <v>24407</v>
      </c>
      <c r="D5" s="18">
        <v>1498</v>
      </c>
      <c r="E5" s="16" t="s">
        <v>1</v>
      </c>
      <c r="F5" s="17">
        <v>0</v>
      </c>
      <c r="G5" s="18">
        <f t="shared" si="0"/>
        <v>0</v>
      </c>
      <c r="H5" s="44">
        <v>0.22</v>
      </c>
      <c r="I5" s="37">
        <f t="shared" si="1"/>
        <v>0</v>
      </c>
    </row>
    <row r="6" spans="1:9" customFormat="1" ht="30" customHeight="1" x14ac:dyDescent="0.25">
      <c r="A6" s="11">
        <v>4</v>
      </c>
      <c r="B6" s="41" t="s">
        <v>19</v>
      </c>
      <c r="C6" s="26">
        <v>24408</v>
      </c>
      <c r="D6" s="18">
        <v>735</v>
      </c>
      <c r="E6" s="16" t="s">
        <v>1</v>
      </c>
      <c r="F6" s="17">
        <v>0</v>
      </c>
      <c r="G6" s="18">
        <f t="shared" si="0"/>
        <v>0</v>
      </c>
      <c r="H6" s="44">
        <v>0.22</v>
      </c>
      <c r="I6" s="37">
        <f t="shared" si="1"/>
        <v>0</v>
      </c>
    </row>
    <row r="7" spans="1:9" customFormat="1" ht="30" customHeight="1" x14ac:dyDescent="0.25">
      <c r="A7" s="11">
        <v>5</v>
      </c>
      <c r="B7" s="41" t="s">
        <v>29</v>
      </c>
      <c r="C7" s="26">
        <v>24405</v>
      </c>
      <c r="D7" s="18">
        <v>361426</v>
      </c>
      <c r="E7" s="16" t="s">
        <v>15</v>
      </c>
      <c r="F7" s="17">
        <v>0</v>
      </c>
      <c r="G7" s="18">
        <f t="shared" si="0"/>
        <v>0</v>
      </c>
      <c r="H7" s="44">
        <v>0.22</v>
      </c>
      <c r="I7" s="37">
        <f t="shared" si="1"/>
        <v>0</v>
      </c>
    </row>
    <row r="8" spans="1:9" customFormat="1" ht="30" customHeight="1" x14ac:dyDescent="0.25">
      <c r="A8" s="11">
        <v>6</v>
      </c>
      <c r="B8" s="41" t="s">
        <v>20</v>
      </c>
      <c r="C8" s="26">
        <v>24410</v>
      </c>
      <c r="D8" s="18">
        <v>719</v>
      </c>
      <c r="E8" s="16" t="s">
        <v>10</v>
      </c>
      <c r="F8" s="17">
        <v>0</v>
      </c>
      <c r="G8" s="18">
        <f t="shared" si="0"/>
        <v>0</v>
      </c>
      <c r="H8" s="44">
        <v>0.22</v>
      </c>
      <c r="I8" s="37">
        <f t="shared" si="1"/>
        <v>0</v>
      </c>
    </row>
    <row r="9" spans="1:9" customFormat="1" ht="30" customHeight="1" x14ac:dyDescent="0.25">
      <c r="A9" s="11">
        <v>7</v>
      </c>
      <c r="B9" s="41" t="s">
        <v>21</v>
      </c>
      <c r="C9" s="26">
        <v>24784</v>
      </c>
      <c r="D9" s="18">
        <v>332</v>
      </c>
      <c r="E9" s="16" t="s">
        <v>10</v>
      </c>
      <c r="F9" s="17">
        <v>0</v>
      </c>
      <c r="G9" s="18">
        <f t="shared" si="0"/>
        <v>0</v>
      </c>
      <c r="H9" s="44">
        <v>0.22</v>
      </c>
      <c r="I9" s="37">
        <f t="shared" si="1"/>
        <v>0</v>
      </c>
    </row>
    <row r="10" spans="1:9" customFormat="1" ht="30" customHeight="1" x14ac:dyDescent="0.25">
      <c r="A10" s="11">
        <v>8</v>
      </c>
      <c r="B10" s="41" t="s">
        <v>22</v>
      </c>
      <c r="C10" s="26">
        <v>26206</v>
      </c>
      <c r="D10" s="18">
        <v>10</v>
      </c>
      <c r="E10" s="16" t="s">
        <v>16</v>
      </c>
      <c r="F10" s="17">
        <v>0</v>
      </c>
      <c r="G10" s="18">
        <f t="shared" si="0"/>
        <v>0</v>
      </c>
      <c r="H10" s="44">
        <v>9.5000000000000001E-2</v>
      </c>
      <c r="I10" s="37">
        <f t="shared" si="1"/>
        <v>0</v>
      </c>
    </row>
    <row r="11" spans="1:9" customFormat="1" ht="30" customHeight="1" x14ac:dyDescent="0.25">
      <c r="A11" s="11">
        <v>9</v>
      </c>
      <c r="B11" s="41" t="s">
        <v>14</v>
      </c>
      <c r="C11" s="26">
        <v>26207</v>
      </c>
      <c r="D11" s="18">
        <v>7</v>
      </c>
      <c r="E11" s="16" t="s">
        <v>16</v>
      </c>
      <c r="F11" s="17">
        <v>0</v>
      </c>
      <c r="G11" s="18">
        <f t="shared" si="0"/>
        <v>0</v>
      </c>
      <c r="H11" s="44">
        <v>9.5000000000000001E-2</v>
      </c>
      <c r="I11" s="37">
        <f t="shared" si="1"/>
        <v>0</v>
      </c>
    </row>
    <row r="12" spans="1:9" customFormat="1" ht="30" customHeight="1" thickBot="1" x14ac:dyDescent="0.3">
      <c r="A12" s="21">
        <v>10</v>
      </c>
      <c r="B12" s="42" t="s">
        <v>23</v>
      </c>
      <c r="C12" s="27">
        <v>25996</v>
      </c>
      <c r="D12" s="24">
        <v>48</v>
      </c>
      <c r="E12" s="22" t="s">
        <v>1</v>
      </c>
      <c r="F12" s="23">
        <v>0</v>
      </c>
      <c r="G12" s="24">
        <f t="shared" si="0"/>
        <v>0</v>
      </c>
      <c r="H12" s="45">
        <v>0.22</v>
      </c>
      <c r="I12" s="38">
        <f t="shared" si="1"/>
        <v>0</v>
      </c>
    </row>
    <row r="13" spans="1:9" customFormat="1" ht="30" customHeight="1" thickTop="1" x14ac:dyDescent="0.25">
      <c r="A13" s="50" t="s">
        <v>27</v>
      </c>
      <c r="B13" s="51"/>
      <c r="C13" s="52"/>
      <c r="D13" s="20"/>
      <c r="E13" s="20"/>
      <c r="F13" s="36"/>
      <c r="G13" s="39">
        <f>SUM(G3:G12)</f>
        <v>0</v>
      </c>
      <c r="H13" s="43">
        <f>I13-G13</f>
        <v>0</v>
      </c>
      <c r="I13" s="40">
        <f>SUM(I3:I12)</f>
        <v>0</v>
      </c>
    </row>
    <row r="14" spans="1:9" customFormat="1" ht="19.899999999999999" customHeight="1" x14ac:dyDescent="0.3">
      <c r="A14" s="10"/>
      <c r="B14" s="10"/>
      <c r="C14" s="10"/>
      <c r="D14" s="10"/>
      <c r="E14" s="10"/>
      <c r="F14" s="10"/>
      <c r="G14" s="10"/>
      <c r="H14" s="10"/>
      <c r="I14" s="10"/>
    </row>
    <row r="15" spans="1:9" customFormat="1" ht="19.899999999999999" customHeight="1" x14ac:dyDescent="0.3">
      <c r="A15" s="46"/>
      <c r="B15" s="46"/>
      <c r="C15" s="47"/>
      <c r="D15" s="47"/>
      <c r="E15" s="47"/>
      <c r="F15" s="48"/>
      <c r="G15" s="48"/>
      <c r="H15" s="48"/>
      <c r="I15" s="46"/>
    </row>
    <row r="16" spans="1:9" customFormat="1" ht="19.899999999999999" customHeight="1" x14ac:dyDescent="0.3">
      <c r="A16" s="46" t="s">
        <v>28</v>
      </c>
      <c r="B16" s="46"/>
      <c r="C16" s="47"/>
      <c r="D16" s="46" t="s">
        <v>6</v>
      </c>
      <c r="E16" s="49"/>
      <c r="F16" s="49"/>
      <c r="G16" s="49"/>
      <c r="H16" s="49"/>
      <c r="I16" s="46"/>
    </row>
    <row r="17" spans="1:9" customFormat="1" ht="19.899999999999999" customHeight="1" x14ac:dyDescent="0.3">
      <c r="A17" s="46"/>
      <c r="B17" s="46"/>
      <c r="C17" s="47"/>
      <c r="D17" s="46"/>
      <c r="E17" s="46"/>
      <c r="F17" s="46"/>
      <c r="G17" s="46"/>
      <c r="H17" s="46"/>
      <c r="I17" s="46"/>
    </row>
    <row r="18" spans="1:9" customFormat="1" ht="19.899999999999999" customHeight="1" x14ac:dyDescent="0.3">
      <c r="A18" s="13" t="s">
        <v>7</v>
      </c>
      <c r="B18" s="10"/>
      <c r="C18" s="14"/>
      <c r="D18" s="10"/>
      <c r="E18" s="10"/>
      <c r="F18" s="10"/>
      <c r="G18" s="10"/>
      <c r="H18" s="10"/>
      <c r="I18" s="10"/>
    </row>
    <row r="19" spans="1:9" customFormat="1" ht="19.899999999999999" customHeight="1" x14ac:dyDescent="0.3">
      <c r="A19" s="13" t="s">
        <v>8</v>
      </c>
      <c r="B19" s="10"/>
      <c r="C19" s="14"/>
      <c r="D19" s="14"/>
      <c r="E19" s="14"/>
      <c r="F19" s="15"/>
      <c r="G19" s="15"/>
      <c r="H19" s="15"/>
      <c r="I19" s="10"/>
    </row>
    <row r="20" spans="1:9" customFormat="1" ht="19.899999999999999" customHeight="1" x14ac:dyDescent="0.3">
      <c r="A20" s="13" t="s">
        <v>26</v>
      </c>
      <c r="B20" s="10"/>
      <c r="C20" s="14"/>
      <c r="D20" s="14"/>
      <c r="E20" s="14"/>
      <c r="F20" s="15"/>
      <c r="G20" s="15"/>
      <c r="H20" s="15"/>
      <c r="I20" s="10"/>
    </row>
    <row r="21" spans="1:9" customFormat="1" ht="19.899999999999999" customHeight="1" x14ac:dyDescent="0.3">
      <c r="A21" s="13" t="s">
        <v>9</v>
      </c>
      <c r="B21" s="10"/>
      <c r="C21" s="14"/>
      <c r="D21" s="14"/>
      <c r="E21" s="14"/>
      <c r="F21" s="15"/>
      <c r="G21" s="15"/>
      <c r="H21" s="15"/>
      <c r="I21" s="10"/>
    </row>
    <row r="22" spans="1:9" customFormat="1" ht="15" x14ac:dyDescent="0.25"/>
  </sheetData>
  <sheetProtection algorithmName="SHA-512" hashValue="cTcBHAFaEtffEi/TCCMGJPWo9KNQEEonVid+ClBEciMWTPkbgQHNTBP+EP8kpHD/YELQpEyw9TKv0wasQDBptQ==" saltValue="U8SxGiBxfO5jknIvHwVyeg==" spinCount="100000" sheet="1" selectLockedCells="1"/>
  <mergeCells count="1">
    <mergeCell ref="A13:C13"/>
  </mergeCells>
  <dataValidations count="1">
    <dataValidation type="custom" allowBlank="1" showInputMessage="1" showErrorMessage="1" error="Vse cene na enoto morajo biti vnesene v ponudbeni predračun na dve decimalni mesti natančno !" sqref="D3:D12 F3:F12" xr:uid="{F01913CD-2B49-4C43-87DB-C9DF9B943F01}">
      <formula1>OR(ROUND(MOD(D3*100,1),3)=0,ROUND(MOD(D3*100,1),3)=1)</formula1>
    </dataValidation>
  </dataValidations>
  <pageMargins left="0.7" right="0.7" top="0.53489583333333335" bottom="0.75" header="0.3" footer="0.3"/>
  <pageSetup paperSize="9" scale="63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6633EA-4903-44ED-9CA7-150141002CBD}">
  <sheetPr>
    <pageSetUpPr fitToPage="1"/>
  </sheetPr>
  <dimension ref="A1:I22"/>
  <sheetViews>
    <sheetView view="pageBreakPreview" zoomScaleNormal="100" zoomScaleSheetLayoutView="100" workbookViewId="0">
      <selection activeCell="H3" activeCellId="2" sqref="A15:I17 F3:F12 H3:H12"/>
    </sheetView>
  </sheetViews>
  <sheetFormatPr defaultColWidth="8.85546875" defaultRowHeight="15.75" x14ac:dyDescent="0.25"/>
  <cols>
    <col min="1" max="1" width="5.7109375" style="1" customWidth="1"/>
    <col min="2" max="2" width="110" style="1" customWidth="1"/>
    <col min="3" max="3" width="8.7109375" style="5" customWidth="1"/>
    <col min="4" max="4" width="13.140625" style="5" customWidth="1"/>
    <col min="5" max="5" width="4.7109375" style="4" customWidth="1"/>
    <col min="6" max="7" width="15.7109375" style="4" customWidth="1"/>
    <col min="8" max="9" width="15.7109375" style="1" customWidth="1"/>
    <col min="10" max="16384" width="8.85546875" style="1"/>
  </cols>
  <sheetData>
    <row r="1" spans="1:9" customFormat="1" ht="30" customHeight="1" thickBot="1" x14ac:dyDescent="0.35">
      <c r="A1" s="6"/>
      <c r="B1" s="19" t="s">
        <v>38</v>
      </c>
      <c r="C1" s="25"/>
      <c r="D1" s="7"/>
      <c r="E1" s="7"/>
      <c r="F1" s="8"/>
      <c r="G1" s="8"/>
      <c r="H1" s="9"/>
    </row>
    <row r="2" spans="1:9" customFormat="1" ht="30" customHeight="1" thickBot="1" x14ac:dyDescent="0.3">
      <c r="A2" s="29" t="s">
        <v>2</v>
      </c>
      <c r="B2" s="29" t="s">
        <v>12</v>
      </c>
      <c r="C2" s="31" t="s">
        <v>13</v>
      </c>
      <c r="D2" s="31" t="s">
        <v>0</v>
      </c>
      <c r="E2" s="31" t="s">
        <v>3</v>
      </c>
      <c r="F2" s="31" t="s">
        <v>4</v>
      </c>
      <c r="G2" s="31" t="s">
        <v>5</v>
      </c>
      <c r="H2" s="35" t="s">
        <v>24</v>
      </c>
      <c r="I2" s="35" t="s">
        <v>25</v>
      </c>
    </row>
    <row r="3" spans="1:9" customFormat="1" ht="30" customHeight="1" x14ac:dyDescent="0.25">
      <c r="A3" s="11">
        <v>1</v>
      </c>
      <c r="B3" s="41" t="s">
        <v>11</v>
      </c>
      <c r="C3" s="30">
        <v>26292</v>
      </c>
      <c r="D3" s="32">
        <v>854</v>
      </c>
      <c r="E3" s="33" t="s">
        <v>1</v>
      </c>
      <c r="F3" s="34">
        <v>0</v>
      </c>
      <c r="G3" s="32">
        <f>$D3*F3</f>
        <v>0</v>
      </c>
      <c r="H3" s="44">
        <v>0.22</v>
      </c>
      <c r="I3" s="37">
        <f>G3+(G3*H3)</f>
        <v>0</v>
      </c>
    </row>
    <row r="4" spans="1:9" customFormat="1" ht="30" customHeight="1" x14ac:dyDescent="0.25">
      <c r="A4" s="11">
        <v>2</v>
      </c>
      <c r="B4" s="41" t="s">
        <v>17</v>
      </c>
      <c r="C4" s="26">
        <v>24406</v>
      </c>
      <c r="D4" s="18">
        <v>416</v>
      </c>
      <c r="E4" s="16" t="s">
        <v>1</v>
      </c>
      <c r="F4" s="17">
        <v>0</v>
      </c>
      <c r="G4" s="18">
        <f t="shared" ref="G4:G12" si="0">$D4*F4</f>
        <v>0</v>
      </c>
      <c r="H4" s="44">
        <v>0.22</v>
      </c>
      <c r="I4" s="37">
        <f t="shared" ref="I4:I12" si="1">G4+(G4*H4)</f>
        <v>0</v>
      </c>
    </row>
    <row r="5" spans="1:9" customFormat="1" ht="30" customHeight="1" x14ac:dyDescent="0.25">
      <c r="A5" s="11">
        <v>3</v>
      </c>
      <c r="B5" s="41" t="s">
        <v>18</v>
      </c>
      <c r="C5" s="26">
        <v>24407</v>
      </c>
      <c r="D5" s="18">
        <v>469</v>
      </c>
      <c r="E5" s="16" t="s">
        <v>1</v>
      </c>
      <c r="F5" s="17">
        <v>0</v>
      </c>
      <c r="G5" s="18">
        <f t="shared" si="0"/>
        <v>0</v>
      </c>
      <c r="H5" s="44">
        <v>0.22</v>
      </c>
      <c r="I5" s="37">
        <f t="shared" si="1"/>
        <v>0</v>
      </c>
    </row>
    <row r="6" spans="1:9" customFormat="1" ht="30" customHeight="1" x14ac:dyDescent="0.25">
      <c r="A6" s="11">
        <v>4</v>
      </c>
      <c r="B6" s="41" t="s">
        <v>19</v>
      </c>
      <c r="C6" s="26">
        <v>24408</v>
      </c>
      <c r="D6" s="18">
        <v>955</v>
      </c>
      <c r="E6" s="16" t="s">
        <v>1</v>
      </c>
      <c r="F6" s="17">
        <v>0</v>
      </c>
      <c r="G6" s="18">
        <f t="shared" si="0"/>
        <v>0</v>
      </c>
      <c r="H6" s="44">
        <v>0.22</v>
      </c>
      <c r="I6" s="37">
        <f t="shared" si="1"/>
        <v>0</v>
      </c>
    </row>
    <row r="7" spans="1:9" customFormat="1" ht="30" customHeight="1" x14ac:dyDescent="0.25">
      <c r="A7" s="11">
        <v>5</v>
      </c>
      <c r="B7" s="41" t="s">
        <v>29</v>
      </c>
      <c r="C7" s="26">
        <v>24405</v>
      </c>
      <c r="D7" s="18">
        <v>87519.999999999985</v>
      </c>
      <c r="E7" s="16" t="s">
        <v>15</v>
      </c>
      <c r="F7" s="17">
        <v>0</v>
      </c>
      <c r="G7" s="18">
        <f t="shared" si="0"/>
        <v>0</v>
      </c>
      <c r="H7" s="44">
        <v>0.22</v>
      </c>
      <c r="I7" s="37">
        <f t="shared" si="1"/>
        <v>0</v>
      </c>
    </row>
    <row r="8" spans="1:9" customFormat="1" ht="30" customHeight="1" x14ac:dyDescent="0.25">
      <c r="A8" s="11">
        <v>6</v>
      </c>
      <c r="B8" s="41" t="s">
        <v>20</v>
      </c>
      <c r="C8" s="26">
        <v>24410</v>
      </c>
      <c r="D8" s="18">
        <v>623</v>
      </c>
      <c r="E8" s="16" t="s">
        <v>10</v>
      </c>
      <c r="F8" s="17">
        <v>0</v>
      </c>
      <c r="G8" s="18">
        <f t="shared" si="0"/>
        <v>0</v>
      </c>
      <c r="H8" s="44">
        <v>0.22</v>
      </c>
      <c r="I8" s="37">
        <f t="shared" si="1"/>
        <v>0</v>
      </c>
    </row>
    <row r="9" spans="1:9" customFormat="1" ht="30" customHeight="1" x14ac:dyDescent="0.25">
      <c r="A9" s="11">
        <v>7</v>
      </c>
      <c r="B9" s="41" t="s">
        <v>21</v>
      </c>
      <c r="C9" s="26">
        <v>24784</v>
      </c>
      <c r="D9" s="18">
        <v>116</v>
      </c>
      <c r="E9" s="16" t="s">
        <v>10</v>
      </c>
      <c r="F9" s="17">
        <v>0</v>
      </c>
      <c r="G9" s="18">
        <f t="shared" si="0"/>
        <v>0</v>
      </c>
      <c r="H9" s="44">
        <v>0.22</v>
      </c>
      <c r="I9" s="37">
        <f t="shared" si="1"/>
        <v>0</v>
      </c>
    </row>
    <row r="10" spans="1:9" customFormat="1" ht="30" customHeight="1" x14ac:dyDescent="0.25">
      <c r="A10" s="11">
        <v>8</v>
      </c>
      <c r="B10" s="41" t="s">
        <v>22</v>
      </c>
      <c r="C10" s="26">
        <v>26206</v>
      </c>
      <c r="D10" s="18">
        <v>10</v>
      </c>
      <c r="E10" s="16" t="s">
        <v>16</v>
      </c>
      <c r="F10" s="17">
        <v>0</v>
      </c>
      <c r="G10" s="18">
        <f t="shared" si="0"/>
        <v>0</v>
      </c>
      <c r="H10" s="44">
        <v>9.5000000000000001E-2</v>
      </c>
      <c r="I10" s="37">
        <f t="shared" si="1"/>
        <v>0</v>
      </c>
    </row>
    <row r="11" spans="1:9" customFormat="1" ht="30" customHeight="1" x14ac:dyDescent="0.25">
      <c r="A11" s="11">
        <v>9</v>
      </c>
      <c r="B11" s="41" t="s">
        <v>14</v>
      </c>
      <c r="C11" s="26">
        <v>26207</v>
      </c>
      <c r="D11" s="18">
        <v>7</v>
      </c>
      <c r="E11" s="16" t="s">
        <v>16</v>
      </c>
      <c r="F11" s="17">
        <v>0</v>
      </c>
      <c r="G11" s="18">
        <f t="shared" si="0"/>
        <v>0</v>
      </c>
      <c r="H11" s="44">
        <v>9.5000000000000001E-2</v>
      </c>
      <c r="I11" s="37">
        <f t="shared" si="1"/>
        <v>0</v>
      </c>
    </row>
    <row r="12" spans="1:9" customFormat="1" ht="30" customHeight="1" thickBot="1" x14ac:dyDescent="0.3">
      <c r="A12" s="21">
        <v>10</v>
      </c>
      <c r="B12" s="42" t="s">
        <v>23</v>
      </c>
      <c r="C12" s="27">
        <v>25996</v>
      </c>
      <c r="D12" s="24">
        <v>25</v>
      </c>
      <c r="E12" s="22" t="s">
        <v>1</v>
      </c>
      <c r="F12" s="23">
        <v>0</v>
      </c>
      <c r="G12" s="24">
        <f t="shared" si="0"/>
        <v>0</v>
      </c>
      <c r="H12" s="45">
        <v>0.22</v>
      </c>
      <c r="I12" s="38">
        <f t="shared" si="1"/>
        <v>0</v>
      </c>
    </row>
    <row r="13" spans="1:9" customFormat="1" ht="30" customHeight="1" thickTop="1" x14ac:dyDescent="0.25">
      <c r="A13" s="50" t="s">
        <v>27</v>
      </c>
      <c r="B13" s="51"/>
      <c r="C13" s="52"/>
      <c r="D13" s="20"/>
      <c r="E13" s="20"/>
      <c r="F13" s="36"/>
      <c r="G13" s="39">
        <f>SUM(G3:G12)</f>
        <v>0</v>
      </c>
      <c r="H13" s="43">
        <f>I13-G13</f>
        <v>0</v>
      </c>
      <c r="I13" s="40">
        <f>SUM(I3:I12)</f>
        <v>0</v>
      </c>
    </row>
    <row r="14" spans="1:9" customFormat="1" ht="19.899999999999999" customHeight="1" x14ac:dyDescent="0.3">
      <c r="A14" s="10"/>
      <c r="B14" s="10"/>
      <c r="C14" s="10"/>
      <c r="D14" s="10"/>
      <c r="E14" s="10"/>
      <c r="F14" s="10"/>
      <c r="G14" s="10"/>
      <c r="H14" s="10"/>
      <c r="I14" s="10"/>
    </row>
    <row r="15" spans="1:9" customFormat="1" ht="19.899999999999999" customHeight="1" x14ac:dyDescent="0.3">
      <c r="A15" s="46"/>
      <c r="B15" s="46"/>
      <c r="C15" s="47"/>
      <c r="D15" s="47"/>
      <c r="E15" s="47"/>
      <c r="F15" s="48"/>
      <c r="G15" s="48"/>
      <c r="H15" s="48"/>
      <c r="I15" s="46"/>
    </row>
    <row r="16" spans="1:9" customFormat="1" ht="19.899999999999999" customHeight="1" x14ac:dyDescent="0.3">
      <c r="A16" s="46" t="s">
        <v>28</v>
      </c>
      <c r="B16" s="46"/>
      <c r="C16" s="47"/>
      <c r="D16" s="46" t="s">
        <v>6</v>
      </c>
      <c r="E16" s="49"/>
      <c r="F16" s="49"/>
      <c r="G16" s="49"/>
      <c r="H16" s="49"/>
      <c r="I16" s="46"/>
    </row>
    <row r="17" spans="1:9" customFormat="1" ht="19.899999999999999" customHeight="1" x14ac:dyDescent="0.3">
      <c r="A17" s="46"/>
      <c r="B17" s="46"/>
      <c r="C17" s="47"/>
      <c r="D17" s="46"/>
      <c r="E17" s="46"/>
      <c r="F17" s="46"/>
      <c r="G17" s="46"/>
      <c r="H17" s="46"/>
      <c r="I17" s="46"/>
    </row>
    <row r="18" spans="1:9" customFormat="1" ht="19.899999999999999" customHeight="1" x14ac:dyDescent="0.3">
      <c r="A18" s="13" t="s">
        <v>7</v>
      </c>
      <c r="B18" s="10"/>
      <c r="C18" s="14"/>
      <c r="D18" s="10"/>
      <c r="E18" s="10"/>
      <c r="F18" s="10"/>
      <c r="G18" s="10"/>
      <c r="H18" s="10"/>
      <c r="I18" s="10"/>
    </row>
    <row r="19" spans="1:9" customFormat="1" ht="19.899999999999999" customHeight="1" x14ac:dyDescent="0.3">
      <c r="A19" s="13" t="s">
        <v>8</v>
      </c>
      <c r="B19" s="10"/>
      <c r="C19" s="14"/>
      <c r="D19" s="14"/>
      <c r="E19" s="14"/>
      <c r="F19" s="15"/>
      <c r="G19" s="15"/>
      <c r="H19" s="15"/>
      <c r="I19" s="10"/>
    </row>
    <row r="20" spans="1:9" customFormat="1" ht="19.899999999999999" customHeight="1" x14ac:dyDescent="0.3">
      <c r="A20" s="13" t="s">
        <v>26</v>
      </c>
      <c r="B20" s="10"/>
      <c r="C20" s="14"/>
      <c r="D20" s="14"/>
      <c r="E20" s="14"/>
      <c r="F20" s="15"/>
      <c r="G20" s="15"/>
      <c r="H20" s="15"/>
      <c r="I20" s="10"/>
    </row>
    <row r="21" spans="1:9" customFormat="1" ht="19.899999999999999" customHeight="1" x14ac:dyDescent="0.3">
      <c r="A21" s="13" t="s">
        <v>9</v>
      </c>
      <c r="B21" s="10"/>
      <c r="C21" s="14"/>
      <c r="D21" s="14"/>
      <c r="E21" s="14"/>
      <c r="F21" s="15"/>
      <c r="G21" s="15"/>
      <c r="H21" s="15"/>
      <c r="I21" s="10"/>
    </row>
    <row r="22" spans="1:9" customFormat="1" ht="15" x14ac:dyDescent="0.25"/>
  </sheetData>
  <sheetProtection algorithmName="SHA-512" hashValue="xsPmMTq3/taVvwqdhFNKSI97SaZLxEOCxj9tfmnAI2VVNKRWZDsxh2+5gYvVKZNlKiDlZtu16TneP6PnrsGj7w==" saltValue="1kjg6ErH9xdwZ9wtCzHCDw==" spinCount="100000" sheet="1" selectLockedCells="1"/>
  <mergeCells count="1">
    <mergeCell ref="A13:C13"/>
  </mergeCells>
  <dataValidations count="1">
    <dataValidation type="custom" allowBlank="1" showInputMessage="1" showErrorMessage="1" error="Vse cene na enoto morajo biti vnesene v ponudbeni predračun na dve decimalni mesti natančno !" sqref="D3:D12 F3:F12" xr:uid="{AB8F37BD-6CDA-4D9E-B8AB-F86F97DFFECE}">
      <formula1>OR(ROUND(MOD(D3*100,1),3)=0,ROUND(MOD(D3*100,1),3)=1)</formula1>
    </dataValidation>
  </dataValidations>
  <pageMargins left="0.7" right="0.7" top="0.53489583333333335" bottom="0.75" header="0.3" footer="0.3"/>
  <pageSetup paperSize="9" scale="63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E1312E-A424-493E-ACCE-B2D929143457}">
  <sheetPr>
    <pageSetUpPr fitToPage="1"/>
  </sheetPr>
  <dimension ref="A1:I22"/>
  <sheetViews>
    <sheetView view="pageBreakPreview" zoomScaleNormal="100" zoomScaleSheetLayoutView="100" workbookViewId="0">
      <selection activeCell="A16" activeCellId="2" sqref="F3:F12 H3:H12 A16:I17"/>
    </sheetView>
  </sheetViews>
  <sheetFormatPr defaultColWidth="8.85546875" defaultRowHeight="16.5" x14ac:dyDescent="0.3"/>
  <cols>
    <col min="1" max="1" width="5.7109375" style="10" customWidth="1"/>
    <col min="2" max="2" width="112" style="10" customWidth="1"/>
    <col min="3" max="3" width="8.7109375" style="14" customWidth="1"/>
    <col min="4" max="4" width="13.140625" style="14" customWidth="1"/>
    <col min="5" max="5" width="4.7109375" style="15" customWidth="1"/>
    <col min="6" max="7" width="15.7109375" style="15" customWidth="1"/>
    <col min="8" max="8" width="15.7109375" style="10" customWidth="1"/>
    <col min="9" max="9" width="16.42578125" style="10" customWidth="1"/>
    <col min="10" max="16384" width="8.85546875" style="10"/>
  </cols>
  <sheetData>
    <row r="1" spans="1:9" ht="30" customHeight="1" thickBot="1" x14ac:dyDescent="0.35">
      <c r="A1" s="6"/>
      <c r="B1" s="19" t="s">
        <v>41</v>
      </c>
      <c r="C1" s="25"/>
      <c r="D1" s="7"/>
      <c r="E1" s="7"/>
      <c r="F1" s="8"/>
      <c r="G1" s="9"/>
    </row>
    <row r="2" spans="1:9" ht="30" customHeight="1" thickBot="1" x14ac:dyDescent="0.35">
      <c r="A2" s="29" t="s">
        <v>2</v>
      </c>
      <c r="B2" s="29" t="s">
        <v>12</v>
      </c>
      <c r="C2" s="31" t="s">
        <v>13</v>
      </c>
      <c r="D2" s="31" t="s">
        <v>0</v>
      </c>
      <c r="E2" s="31" t="s">
        <v>3</v>
      </c>
      <c r="F2" s="31" t="s">
        <v>4</v>
      </c>
      <c r="G2" s="31" t="s">
        <v>5</v>
      </c>
      <c r="H2" s="35" t="s">
        <v>24</v>
      </c>
      <c r="I2" s="35" t="s">
        <v>25</v>
      </c>
    </row>
    <row r="3" spans="1:9" ht="30" customHeight="1" x14ac:dyDescent="0.3">
      <c r="A3" s="11">
        <v>1</v>
      </c>
      <c r="B3" s="41" t="s">
        <v>11</v>
      </c>
      <c r="C3" s="30">
        <v>26292</v>
      </c>
      <c r="D3" s="32">
        <v>872</v>
      </c>
      <c r="E3" s="33" t="s">
        <v>1</v>
      </c>
      <c r="F3" s="34">
        <v>0</v>
      </c>
      <c r="G3" s="32">
        <f>$D3*F3</f>
        <v>0</v>
      </c>
      <c r="H3" s="44">
        <v>0.22</v>
      </c>
      <c r="I3" s="37">
        <f>G3+(G3*H3)</f>
        <v>0</v>
      </c>
    </row>
    <row r="4" spans="1:9" ht="30" customHeight="1" x14ac:dyDescent="0.3">
      <c r="A4" s="11">
        <v>2</v>
      </c>
      <c r="B4" s="41" t="s">
        <v>17</v>
      </c>
      <c r="C4" s="26">
        <v>24406</v>
      </c>
      <c r="D4" s="18">
        <v>870</v>
      </c>
      <c r="E4" s="16" t="s">
        <v>1</v>
      </c>
      <c r="F4" s="17">
        <v>0</v>
      </c>
      <c r="G4" s="18">
        <f t="shared" ref="G4:G12" si="0">$D4*F4</f>
        <v>0</v>
      </c>
      <c r="H4" s="44">
        <v>0.22</v>
      </c>
      <c r="I4" s="37">
        <f t="shared" ref="I4:I12" si="1">G4+(G4*H4)</f>
        <v>0</v>
      </c>
    </row>
    <row r="5" spans="1:9" s="12" customFormat="1" ht="30" customHeight="1" x14ac:dyDescent="0.3">
      <c r="A5" s="11">
        <v>3</v>
      </c>
      <c r="B5" s="41" t="s">
        <v>18</v>
      </c>
      <c r="C5" s="26">
        <v>24407</v>
      </c>
      <c r="D5" s="18">
        <v>92</v>
      </c>
      <c r="E5" s="16" t="s">
        <v>1</v>
      </c>
      <c r="F5" s="17">
        <v>0</v>
      </c>
      <c r="G5" s="18">
        <f t="shared" si="0"/>
        <v>0</v>
      </c>
      <c r="H5" s="44">
        <v>0.22</v>
      </c>
      <c r="I5" s="37">
        <f t="shared" si="1"/>
        <v>0</v>
      </c>
    </row>
    <row r="6" spans="1:9" s="12" customFormat="1" ht="30" customHeight="1" x14ac:dyDescent="0.3">
      <c r="A6" s="11">
        <v>4</v>
      </c>
      <c r="B6" s="41" t="s">
        <v>19</v>
      </c>
      <c r="C6" s="26">
        <v>24408</v>
      </c>
      <c r="D6" s="18">
        <v>114</v>
      </c>
      <c r="E6" s="16" t="s">
        <v>1</v>
      </c>
      <c r="F6" s="17">
        <v>0</v>
      </c>
      <c r="G6" s="18">
        <f t="shared" si="0"/>
        <v>0</v>
      </c>
      <c r="H6" s="44">
        <v>0.22</v>
      </c>
      <c r="I6" s="37">
        <f t="shared" si="1"/>
        <v>0</v>
      </c>
    </row>
    <row r="7" spans="1:9" s="12" customFormat="1" ht="30" customHeight="1" x14ac:dyDescent="0.3">
      <c r="A7" s="11">
        <v>5</v>
      </c>
      <c r="B7" s="41" t="s">
        <v>29</v>
      </c>
      <c r="C7" s="26">
        <v>24405</v>
      </c>
      <c r="D7" s="18">
        <v>72979</v>
      </c>
      <c r="E7" s="16" t="s">
        <v>15</v>
      </c>
      <c r="F7" s="17">
        <v>0</v>
      </c>
      <c r="G7" s="18">
        <f t="shared" si="0"/>
        <v>0</v>
      </c>
      <c r="H7" s="44">
        <v>0.22</v>
      </c>
      <c r="I7" s="37">
        <f t="shared" si="1"/>
        <v>0</v>
      </c>
    </row>
    <row r="8" spans="1:9" s="12" customFormat="1" ht="30" customHeight="1" x14ac:dyDescent="0.3">
      <c r="A8" s="11">
        <v>6</v>
      </c>
      <c r="B8" s="41" t="s">
        <v>20</v>
      </c>
      <c r="C8" s="26">
        <v>24410</v>
      </c>
      <c r="D8" s="18">
        <v>225</v>
      </c>
      <c r="E8" s="16" t="s">
        <v>10</v>
      </c>
      <c r="F8" s="17">
        <v>0</v>
      </c>
      <c r="G8" s="18">
        <f t="shared" si="0"/>
        <v>0</v>
      </c>
      <c r="H8" s="44">
        <v>0.22</v>
      </c>
      <c r="I8" s="37">
        <f t="shared" si="1"/>
        <v>0</v>
      </c>
    </row>
    <row r="9" spans="1:9" s="12" customFormat="1" ht="30" customHeight="1" x14ac:dyDescent="0.3">
      <c r="A9" s="11">
        <v>7</v>
      </c>
      <c r="B9" s="41" t="s">
        <v>21</v>
      </c>
      <c r="C9" s="26">
        <v>24784</v>
      </c>
      <c r="D9" s="18">
        <v>55.000000000000007</v>
      </c>
      <c r="E9" s="16" t="s">
        <v>10</v>
      </c>
      <c r="F9" s="17">
        <v>0</v>
      </c>
      <c r="G9" s="18">
        <f t="shared" si="0"/>
        <v>0</v>
      </c>
      <c r="H9" s="44">
        <v>0.22</v>
      </c>
      <c r="I9" s="37">
        <f t="shared" si="1"/>
        <v>0</v>
      </c>
    </row>
    <row r="10" spans="1:9" s="12" customFormat="1" ht="30" customHeight="1" x14ac:dyDescent="0.3">
      <c r="A10" s="11">
        <v>8</v>
      </c>
      <c r="B10" s="41" t="s">
        <v>22</v>
      </c>
      <c r="C10" s="26">
        <v>26206</v>
      </c>
      <c r="D10" s="18">
        <v>10</v>
      </c>
      <c r="E10" s="16" t="s">
        <v>16</v>
      </c>
      <c r="F10" s="17">
        <v>0</v>
      </c>
      <c r="G10" s="18">
        <f t="shared" si="0"/>
        <v>0</v>
      </c>
      <c r="H10" s="44">
        <v>9.5000000000000001E-2</v>
      </c>
      <c r="I10" s="37">
        <f t="shared" si="1"/>
        <v>0</v>
      </c>
    </row>
    <row r="11" spans="1:9" s="12" customFormat="1" ht="30" customHeight="1" x14ac:dyDescent="0.3">
      <c r="A11" s="11">
        <v>9</v>
      </c>
      <c r="B11" s="41" t="s">
        <v>14</v>
      </c>
      <c r="C11" s="26">
        <v>26207</v>
      </c>
      <c r="D11" s="18">
        <v>7</v>
      </c>
      <c r="E11" s="16" t="s">
        <v>16</v>
      </c>
      <c r="F11" s="17">
        <v>0</v>
      </c>
      <c r="G11" s="18">
        <f t="shared" si="0"/>
        <v>0</v>
      </c>
      <c r="H11" s="44">
        <v>9.5000000000000001E-2</v>
      </c>
      <c r="I11" s="37">
        <f t="shared" si="1"/>
        <v>0</v>
      </c>
    </row>
    <row r="12" spans="1:9" s="12" customFormat="1" ht="30" customHeight="1" thickBot="1" x14ac:dyDescent="0.35">
      <c r="A12" s="21">
        <v>10</v>
      </c>
      <c r="B12" s="42" t="s">
        <v>23</v>
      </c>
      <c r="C12" s="27">
        <v>25996</v>
      </c>
      <c r="D12" s="24">
        <v>2</v>
      </c>
      <c r="E12" s="22" t="s">
        <v>1</v>
      </c>
      <c r="F12" s="23">
        <v>0</v>
      </c>
      <c r="G12" s="24">
        <f t="shared" si="0"/>
        <v>0</v>
      </c>
      <c r="H12" s="45">
        <v>0.22</v>
      </c>
      <c r="I12" s="38">
        <f t="shared" si="1"/>
        <v>0</v>
      </c>
    </row>
    <row r="13" spans="1:9" s="13" customFormat="1" ht="30" customHeight="1" thickTop="1" x14ac:dyDescent="0.2">
      <c r="A13" s="50" t="s">
        <v>27</v>
      </c>
      <c r="B13" s="51"/>
      <c r="C13" s="52"/>
      <c r="D13" s="20"/>
      <c r="E13" s="20"/>
      <c r="F13" s="36"/>
      <c r="G13" s="39">
        <f>SUM(G3:G12)</f>
        <v>0</v>
      </c>
      <c r="H13" s="43">
        <f>I13-G13</f>
        <v>0</v>
      </c>
      <c r="I13" s="40">
        <f>SUM(I3:I12)</f>
        <v>0</v>
      </c>
    </row>
    <row r="14" spans="1:9" ht="19.899999999999999" customHeight="1" x14ac:dyDescent="0.3">
      <c r="C14" s="10"/>
      <c r="D14" s="10"/>
      <c r="E14" s="10"/>
      <c r="F14" s="10"/>
      <c r="G14" s="10"/>
    </row>
    <row r="15" spans="1:9" ht="19.899999999999999" customHeight="1" x14ac:dyDescent="0.3">
      <c r="A15" s="46"/>
      <c r="B15" s="46"/>
      <c r="C15" s="47"/>
      <c r="D15" s="47"/>
      <c r="E15" s="47"/>
      <c r="F15" s="48"/>
      <c r="G15" s="48"/>
      <c r="H15" s="48"/>
      <c r="I15" s="46"/>
    </row>
    <row r="16" spans="1:9" ht="19.899999999999999" customHeight="1" x14ac:dyDescent="0.3">
      <c r="A16" s="46" t="s">
        <v>28</v>
      </c>
      <c r="B16" s="46"/>
      <c r="C16" s="47"/>
      <c r="D16" s="46" t="s">
        <v>6</v>
      </c>
      <c r="E16" s="49"/>
      <c r="F16" s="49"/>
      <c r="G16" s="49"/>
      <c r="H16" s="49"/>
      <c r="I16" s="46"/>
    </row>
    <row r="17" spans="1:9" ht="19.899999999999999" customHeight="1" x14ac:dyDescent="0.3">
      <c r="A17" s="46"/>
      <c r="B17" s="46"/>
      <c r="C17" s="47"/>
      <c r="D17" s="46"/>
      <c r="E17" s="46"/>
      <c r="F17" s="46"/>
      <c r="G17" s="46"/>
      <c r="H17" s="46"/>
      <c r="I17" s="46"/>
    </row>
    <row r="18" spans="1:9" ht="19.899999999999999" customHeight="1" x14ac:dyDescent="0.3">
      <c r="A18" s="13" t="s">
        <v>7</v>
      </c>
      <c r="D18" s="10"/>
      <c r="E18" s="10"/>
      <c r="F18" s="10"/>
      <c r="G18" s="10"/>
    </row>
    <row r="19" spans="1:9" ht="19.899999999999999" customHeight="1" x14ac:dyDescent="0.3">
      <c r="A19" s="13" t="s">
        <v>8</v>
      </c>
      <c r="E19" s="14"/>
      <c r="H19" s="15"/>
    </row>
    <row r="20" spans="1:9" ht="19.899999999999999" customHeight="1" x14ac:dyDescent="0.3">
      <c r="A20" s="13" t="s">
        <v>26</v>
      </c>
      <c r="E20" s="14"/>
      <c r="H20" s="15"/>
    </row>
    <row r="21" spans="1:9" ht="19.899999999999999" customHeight="1" x14ac:dyDescent="0.3">
      <c r="A21" s="13" t="s">
        <v>9</v>
      </c>
      <c r="E21" s="14"/>
      <c r="H21" s="15"/>
    </row>
    <row r="22" spans="1:9" ht="41.25" customHeight="1" x14ac:dyDescent="0.3">
      <c r="C22" s="10"/>
      <c r="D22" s="10"/>
      <c r="E22" s="10"/>
      <c r="F22" s="10"/>
      <c r="G22" s="10"/>
    </row>
  </sheetData>
  <sheetProtection algorithmName="SHA-512" hashValue="NNVG3xissQlVcqgHtNMM8iEYcJEorarAzEaMlo6DwClvLy+RmXYOkh2TIznAAt/kc/pc8WxmJ+bdy/jIrnnLTg==" saltValue="/jtRwQfHyorb6hx3AYQP7Q==" spinCount="100000" sheet="1" selectLockedCells="1"/>
  <mergeCells count="1">
    <mergeCell ref="A13:C13"/>
  </mergeCells>
  <dataValidations count="1">
    <dataValidation type="custom" allowBlank="1" showInputMessage="1" showErrorMessage="1" error="Vse cene na enoto morajo biti vnesene v ponudbeni predračun na dve decimalni mesti natančno !" sqref="D3:D12 F3:F12" xr:uid="{F28724F9-CCFE-4A59-A3AE-78D1C2E7E26B}">
      <formula1>OR(ROUND(MOD(D3*100,1),3)=0,ROUND(MOD(D3*100,1),3)=1)</formula1>
    </dataValidation>
  </dataValidations>
  <pageMargins left="0.7" right="0.7" top="0.53489583333333335" bottom="0.75" header="0.3" footer="0.3"/>
  <pageSetup paperSize="9" scale="63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487073-B4B6-42C3-96D9-C950CEC55467}">
  <sheetPr>
    <pageSetUpPr fitToPage="1"/>
  </sheetPr>
  <dimension ref="A1:I22"/>
  <sheetViews>
    <sheetView view="pageBreakPreview" zoomScaleNormal="100" zoomScaleSheetLayoutView="100" workbookViewId="0">
      <selection activeCell="H11" sqref="H11"/>
    </sheetView>
  </sheetViews>
  <sheetFormatPr defaultColWidth="8.85546875" defaultRowHeight="16.5" x14ac:dyDescent="0.3"/>
  <cols>
    <col min="1" max="1" width="5.7109375" style="10" customWidth="1"/>
    <col min="2" max="2" width="112" style="10" customWidth="1"/>
    <col min="3" max="3" width="8.7109375" style="14" customWidth="1"/>
    <col min="4" max="4" width="13.140625" style="14" customWidth="1"/>
    <col min="5" max="5" width="4.7109375" style="15" customWidth="1"/>
    <col min="6" max="7" width="15.7109375" style="15" customWidth="1"/>
    <col min="8" max="8" width="15.7109375" style="10" customWidth="1"/>
    <col min="9" max="9" width="16.42578125" style="10" customWidth="1"/>
    <col min="10" max="16384" width="8.85546875" style="10"/>
  </cols>
  <sheetData>
    <row r="1" spans="1:9" ht="30" customHeight="1" thickBot="1" x14ac:dyDescent="0.35">
      <c r="A1" s="6"/>
      <c r="B1" s="19" t="s">
        <v>40</v>
      </c>
      <c r="C1" s="25"/>
      <c r="D1" s="7"/>
      <c r="E1" s="7"/>
      <c r="F1" s="8"/>
      <c r="G1" s="9"/>
    </row>
    <row r="2" spans="1:9" ht="30" customHeight="1" thickBot="1" x14ac:dyDescent="0.35">
      <c r="A2" s="29" t="s">
        <v>2</v>
      </c>
      <c r="B2" s="29" t="s">
        <v>12</v>
      </c>
      <c r="C2" s="31" t="s">
        <v>13</v>
      </c>
      <c r="D2" s="31" t="s">
        <v>0</v>
      </c>
      <c r="E2" s="31" t="s">
        <v>3</v>
      </c>
      <c r="F2" s="31" t="s">
        <v>4</v>
      </c>
      <c r="G2" s="31" t="s">
        <v>5</v>
      </c>
      <c r="H2" s="35" t="s">
        <v>24</v>
      </c>
      <c r="I2" s="35" t="s">
        <v>25</v>
      </c>
    </row>
    <row r="3" spans="1:9" ht="30" customHeight="1" x14ac:dyDescent="0.3">
      <c r="A3" s="11">
        <v>1</v>
      </c>
      <c r="B3" s="41" t="s">
        <v>11</v>
      </c>
      <c r="C3" s="30">
        <v>26292</v>
      </c>
      <c r="D3" s="32">
        <v>2432</v>
      </c>
      <c r="E3" s="33" t="s">
        <v>1</v>
      </c>
      <c r="F3" s="34">
        <v>0</v>
      </c>
      <c r="G3" s="32">
        <f>$D3*F3</f>
        <v>0</v>
      </c>
      <c r="H3" s="44">
        <v>0.22</v>
      </c>
      <c r="I3" s="37">
        <f>G3+(G3*H3)</f>
        <v>0</v>
      </c>
    </row>
    <row r="4" spans="1:9" ht="30" customHeight="1" x14ac:dyDescent="0.3">
      <c r="A4" s="11">
        <v>2</v>
      </c>
      <c r="B4" s="41" t="s">
        <v>17</v>
      </c>
      <c r="C4" s="26">
        <v>24406</v>
      </c>
      <c r="D4" s="18">
        <v>2649</v>
      </c>
      <c r="E4" s="16" t="s">
        <v>1</v>
      </c>
      <c r="F4" s="17">
        <v>0</v>
      </c>
      <c r="G4" s="18">
        <f t="shared" ref="G4:G12" si="0">$D4*F4</f>
        <v>0</v>
      </c>
      <c r="H4" s="44">
        <v>0.22</v>
      </c>
      <c r="I4" s="37">
        <f t="shared" ref="I4:I12" si="1">G4+(G4*H4)</f>
        <v>0</v>
      </c>
    </row>
    <row r="5" spans="1:9" s="12" customFormat="1" ht="30" customHeight="1" x14ac:dyDescent="0.3">
      <c r="A5" s="11">
        <v>3</v>
      </c>
      <c r="B5" s="41" t="s">
        <v>18</v>
      </c>
      <c r="C5" s="26">
        <v>24407</v>
      </c>
      <c r="D5" s="18">
        <v>25</v>
      </c>
      <c r="E5" s="16" t="s">
        <v>1</v>
      </c>
      <c r="F5" s="17">
        <v>0</v>
      </c>
      <c r="G5" s="18">
        <f t="shared" si="0"/>
        <v>0</v>
      </c>
      <c r="H5" s="44">
        <v>0.22</v>
      </c>
      <c r="I5" s="37">
        <f t="shared" si="1"/>
        <v>0</v>
      </c>
    </row>
    <row r="6" spans="1:9" s="12" customFormat="1" ht="30" customHeight="1" x14ac:dyDescent="0.3">
      <c r="A6" s="11">
        <v>4</v>
      </c>
      <c r="B6" s="41" t="s">
        <v>19</v>
      </c>
      <c r="C6" s="26">
        <v>24408</v>
      </c>
      <c r="D6" s="18">
        <v>138</v>
      </c>
      <c r="E6" s="16" t="s">
        <v>1</v>
      </c>
      <c r="F6" s="17">
        <v>0</v>
      </c>
      <c r="G6" s="18">
        <f t="shared" si="0"/>
        <v>0</v>
      </c>
      <c r="H6" s="44">
        <v>0.22</v>
      </c>
      <c r="I6" s="37">
        <f t="shared" si="1"/>
        <v>0</v>
      </c>
    </row>
    <row r="7" spans="1:9" s="12" customFormat="1" ht="30" customHeight="1" x14ac:dyDescent="0.3">
      <c r="A7" s="11">
        <v>5</v>
      </c>
      <c r="B7" s="41" t="s">
        <v>29</v>
      </c>
      <c r="C7" s="26">
        <v>24405</v>
      </c>
      <c r="D7" s="18">
        <v>177111</v>
      </c>
      <c r="E7" s="16" t="s">
        <v>15</v>
      </c>
      <c r="F7" s="17">
        <v>0</v>
      </c>
      <c r="G7" s="18">
        <f t="shared" si="0"/>
        <v>0</v>
      </c>
      <c r="H7" s="44">
        <v>0.22</v>
      </c>
      <c r="I7" s="37">
        <f t="shared" si="1"/>
        <v>0</v>
      </c>
    </row>
    <row r="8" spans="1:9" s="12" customFormat="1" ht="30" customHeight="1" x14ac:dyDescent="0.3">
      <c r="A8" s="11">
        <v>6</v>
      </c>
      <c r="B8" s="41" t="s">
        <v>20</v>
      </c>
      <c r="C8" s="26">
        <v>24410</v>
      </c>
      <c r="D8" s="18">
        <v>647</v>
      </c>
      <c r="E8" s="16" t="s">
        <v>10</v>
      </c>
      <c r="F8" s="17">
        <v>0</v>
      </c>
      <c r="G8" s="18">
        <f t="shared" si="0"/>
        <v>0</v>
      </c>
      <c r="H8" s="44">
        <v>0.22</v>
      </c>
      <c r="I8" s="37">
        <f t="shared" si="1"/>
        <v>0</v>
      </c>
    </row>
    <row r="9" spans="1:9" s="12" customFormat="1" ht="30" customHeight="1" x14ac:dyDescent="0.3">
      <c r="A9" s="11">
        <v>7</v>
      </c>
      <c r="B9" s="41" t="s">
        <v>21</v>
      </c>
      <c r="C9" s="26">
        <v>24784</v>
      </c>
      <c r="D9" s="18">
        <v>39</v>
      </c>
      <c r="E9" s="16" t="s">
        <v>10</v>
      </c>
      <c r="F9" s="17">
        <v>0</v>
      </c>
      <c r="G9" s="18">
        <f t="shared" si="0"/>
        <v>0</v>
      </c>
      <c r="H9" s="44">
        <v>0.22</v>
      </c>
      <c r="I9" s="37">
        <f t="shared" si="1"/>
        <v>0</v>
      </c>
    </row>
    <row r="10" spans="1:9" s="12" customFormat="1" ht="30" customHeight="1" x14ac:dyDescent="0.3">
      <c r="A10" s="11">
        <v>8</v>
      </c>
      <c r="B10" s="41" t="s">
        <v>22</v>
      </c>
      <c r="C10" s="26">
        <v>26206</v>
      </c>
      <c r="D10" s="18">
        <v>10</v>
      </c>
      <c r="E10" s="16" t="s">
        <v>16</v>
      </c>
      <c r="F10" s="17">
        <v>0</v>
      </c>
      <c r="G10" s="18">
        <f t="shared" si="0"/>
        <v>0</v>
      </c>
      <c r="H10" s="44">
        <v>9.5000000000000001E-2</v>
      </c>
      <c r="I10" s="37">
        <f t="shared" si="1"/>
        <v>0</v>
      </c>
    </row>
    <row r="11" spans="1:9" s="12" customFormat="1" ht="30" customHeight="1" x14ac:dyDescent="0.3">
      <c r="A11" s="11">
        <v>9</v>
      </c>
      <c r="B11" s="41" t="s">
        <v>14</v>
      </c>
      <c r="C11" s="26">
        <v>26207</v>
      </c>
      <c r="D11" s="18">
        <v>7</v>
      </c>
      <c r="E11" s="16" t="s">
        <v>16</v>
      </c>
      <c r="F11" s="17">
        <v>0</v>
      </c>
      <c r="G11" s="18">
        <f t="shared" si="0"/>
        <v>0</v>
      </c>
      <c r="H11" s="44">
        <v>9.5000000000000001E-2</v>
      </c>
      <c r="I11" s="37">
        <f t="shared" si="1"/>
        <v>0</v>
      </c>
    </row>
    <row r="12" spans="1:9" s="12" customFormat="1" ht="30" customHeight="1" thickBot="1" x14ac:dyDescent="0.35">
      <c r="A12" s="21">
        <v>10</v>
      </c>
      <c r="B12" s="42" t="s">
        <v>23</v>
      </c>
      <c r="C12" s="27">
        <v>25996</v>
      </c>
      <c r="D12" s="24">
        <v>11</v>
      </c>
      <c r="E12" s="22" t="s">
        <v>1</v>
      </c>
      <c r="F12" s="23">
        <v>0</v>
      </c>
      <c r="G12" s="24">
        <f t="shared" si="0"/>
        <v>0</v>
      </c>
      <c r="H12" s="45">
        <v>0.22</v>
      </c>
      <c r="I12" s="38">
        <f t="shared" si="1"/>
        <v>0</v>
      </c>
    </row>
    <row r="13" spans="1:9" s="13" customFormat="1" ht="30" customHeight="1" thickTop="1" x14ac:dyDescent="0.2">
      <c r="A13" s="50" t="s">
        <v>27</v>
      </c>
      <c r="B13" s="51"/>
      <c r="C13" s="52"/>
      <c r="D13" s="20"/>
      <c r="E13" s="20"/>
      <c r="F13" s="36"/>
      <c r="G13" s="39">
        <f>SUM(G3:G12)</f>
        <v>0</v>
      </c>
      <c r="H13" s="43">
        <f>I13-G13</f>
        <v>0</v>
      </c>
      <c r="I13" s="40">
        <f>SUM(I3:I12)</f>
        <v>0</v>
      </c>
    </row>
    <row r="14" spans="1:9" ht="19.899999999999999" customHeight="1" x14ac:dyDescent="0.3">
      <c r="C14" s="10"/>
      <c r="D14" s="10"/>
      <c r="E14" s="10"/>
      <c r="F14" s="10"/>
      <c r="G14" s="10"/>
    </row>
    <row r="15" spans="1:9" ht="19.899999999999999" customHeight="1" x14ac:dyDescent="0.3">
      <c r="A15" s="46"/>
      <c r="B15" s="46"/>
      <c r="C15" s="47"/>
      <c r="D15" s="47"/>
      <c r="E15" s="47"/>
      <c r="F15" s="48"/>
      <c r="G15" s="48"/>
      <c r="H15" s="48"/>
      <c r="I15" s="46"/>
    </row>
    <row r="16" spans="1:9" ht="19.899999999999999" customHeight="1" x14ac:dyDescent="0.3">
      <c r="A16" s="46" t="s">
        <v>28</v>
      </c>
      <c r="B16" s="46"/>
      <c r="C16" s="47"/>
      <c r="D16" s="46" t="s">
        <v>6</v>
      </c>
      <c r="E16" s="49"/>
      <c r="F16" s="49"/>
      <c r="G16" s="49"/>
      <c r="H16" s="49"/>
      <c r="I16" s="46"/>
    </row>
    <row r="17" spans="1:9" ht="19.899999999999999" customHeight="1" x14ac:dyDescent="0.3">
      <c r="A17" s="46"/>
      <c r="B17" s="46"/>
      <c r="C17" s="47"/>
      <c r="D17" s="46"/>
      <c r="E17" s="46"/>
      <c r="F17" s="46"/>
      <c r="G17" s="46"/>
      <c r="H17" s="46"/>
      <c r="I17" s="46"/>
    </row>
    <row r="18" spans="1:9" ht="19.899999999999999" customHeight="1" x14ac:dyDescent="0.3">
      <c r="A18" s="13" t="s">
        <v>7</v>
      </c>
      <c r="D18" s="10"/>
      <c r="E18" s="10"/>
      <c r="F18" s="10"/>
      <c r="G18" s="10"/>
    </row>
    <row r="19" spans="1:9" ht="19.899999999999999" customHeight="1" x14ac:dyDescent="0.3">
      <c r="A19" s="13" t="s">
        <v>8</v>
      </c>
      <c r="E19" s="14"/>
      <c r="H19" s="15"/>
    </row>
    <row r="20" spans="1:9" ht="19.899999999999999" customHeight="1" x14ac:dyDescent="0.3">
      <c r="A20" s="13" t="s">
        <v>26</v>
      </c>
      <c r="E20" s="14"/>
      <c r="H20" s="15"/>
    </row>
    <row r="21" spans="1:9" ht="19.899999999999999" customHeight="1" x14ac:dyDescent="0.3">
      <c r="A21" s="13" t="s">
        <v>9</v>
      </c>
      <c r="E21" s="14"/>
      <c r="H21" s="15"/>
    </row>
    <row r="22" spans="1:9" ht="41.25" customHeight="1" x14ac:dyDescent="0.3">
      <c r="C22" s="10"/>
      <c r="D22" s="10"/>
      <c r="E22" s="10"/>
      <c r="F22" s="10"/>
      <c r="G22" s="10"/>
    </row>
  </sheetData>
  <sheetProtection algorithmName="SHA-512" hashValue="dNHugXyocbrtrxWDQXGyKlltyH+qahg6u0qb4VH+mvgMLSqWO25VQ2A5I+8txQKl3x4gGbcE6e8Re9IK8f0cXA==" saltValue="1+CQdv6NeV8u6waivBs+ZQ==" spinCount="100000" sheet="1" selectLockedCells="1"/>
  <mergeCells count="1">
    <mergeCell ref="A13:C13"/>
  </mergeCells>
  <dataValidations count="1">
    <dataValidation type="custom" allowBlank="1" showInputMessage="1" showErrorMessage="1" error="Vse cene na enoto morajo biti vnesene v ponudbeni predračun na dve decimalni mesti natančno !" sqref="D3:D12 F3:F12" xr:uid="{AED48544-1D94-440A-B99F-6D7AB652E35A}">
      <formula1>OR(ROUND(MOD(D3*100,1),3)=0,ROUND(MOD(D3*100,1),3)=1)</formula1>
    </dataValidation>
  </dataValidations>
  <pageMargins left="0.7" right="0.7" top="0.53489583333333335" bottom="0.75" header="0.3" footer="0.3"/>
  <pageSetup paperSize="9" scale="63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1EB8CE-444F-4D14-9F53-29CA719A1810}">
  <sheetPr>
    <pageSetUpPr fitToPage="1"/>
  </sheetPr>
  <dimension ref="A1:I22"/>
  <sheetViews>
    <sheetView tabSelected="1" view="pageBreakPreview" topLeftCell="B1" zoomScaleNormal="100" zoomScaleSheetLayoutView="100" workbookViewId="0">
      <selection activeCell="B16" sqref="B16"/>
    </sheetView>
  </sheetViews>
  <sheetFormatPr defaultColWidth="8.85546875" defaultRowHeight="16.5" x14ac:dyDescent="0.3"/>
  <cols>
    <col min="1" max="1" width="5.7109375" style="10" customWidth="1"/>
    <col min="2" max="2" width="112" style="10" customWidth="1"/>
    <col min="3" max="3" width="8.7109375" style="14" customWidth="1"/>
    <col min="4" max="4" width="13.140625" style="14" customWidth="1"/>
    <col min="5" max="5" width="4.7109375" style="15" customWidth="1"/>
    <col min="6" max="7" width="15.7109375" style="15" customWidth="1"/>
    <col min="8" max="8" width="15.7109375" style="10" customWidth="1"/>
    <col min="9" max="9" width="16.42578125" style="10" customWidth="1"/>
    <col min="10" max="16384" width="8.85546875" style="10"/>
  </cols>
  <sheetData>
    <row r="1" spans="1:9" ht="30" customHeight="1" thickBot="1" x14ac:dyDescent="0.35">
      <c r="A1" s="6"/>
      <c r="B1" s="19" t="s">
        <v>39</v>
      </c>
      <c r="C1" s="25"/>
      <c r="D1" s="7"/>
      <c r="E1" s="7"/>
      <c r="F1" s="8"/>
      <c r="G1" s="9"/>
    </row>
    <row r="2" spans="1:9" ht="30" customHeight="1" thickBot="1" x14ac:dyDescent="0.35">
      <c r="A2" s="29" t="s">
        <v>2</v>
      </c>
      <c r="B2" s="29" t="s">
        <v>12</v>
      </c>
      <c r="C2" s="31" t="s">
        <v>13</v>
      </c>
      <c r="D2" s="31" t="s">
        <v>0</v>
      </c>
      <c r="E2" s="31" t="s">
        <v>3</v>
      </c>
      <c r="F2" s="31" t="s">
        <v>4</v>
      </c>
      <c r="G2" s="31" t="s">
        <v>5</v>
      </c>
      <c r="H2" s="35" t="s">
        <v>24</v>
      </c>
      <c r="I2" s="35" t="s">
        <v>25</v>
      </c>
    </row>
    <row r="3" spans="1:9" ht="30" customHeight="1" x14ac:dyDescent="0.3">
      <c r="A3" s="11">
        <v>1</v>
      </c>
      <c r="B3" s="41" t="s">
        <v>11</v>
      </c>
      <c r="C3" s="30">
        <v>26292</v>
      </c>
      <c r="D3" s="32">
        <v>3364</v>
      </c>
      <c r="E3" s="33" t="s">
        <v>1</v>
      </c>
      <c r="F3" s="34">
        <v>0</v>
      </c>
      <c r="G3" s="32">
        <f>$D3*F3</f>
        <v>0</v>
      </c>
      <c r="H3" s="44">
        <v>0.22</v>
      </c>
      <c r="I3" s="37">
        <f>G3+(G3*H3)</f>
        <v>0</v>
      </c>
    </row>
    <row r="4" spans="1:9" ht="30" customHeight="1" x14ac:dyDescent="0.3">
      <c r="A4" s="11">
        <v>2</v>
      </c>
      <c r="B4" s="41" t="s">
        <v>17</v>
      </c>
      <c r="C4" s="26">
        <v>24406</v>
      </c>
      <c r="D4" s="18">
        <v>2725</v>
      </c>
      <c r="E4" s="16" t="s">
        <v>1</v>
      </c>
      <c r="F4" s="17">
        <v>0</v>
      </c>
      <c r="G4" s="18">
        <f t="shared" ref="G4:G12" si="0">$D4*F4</f>
        <v>0</v>
      </c>
      <c r="H4" s="44">
        <v>0.22</v>
      </c>
      <c r="I4" s="37">
        <f t="shared" ref="I4:I12" si="1">G4+(G4*H4)</f>
        <v>0</v>
      </c>
    </row>
    <row r="5" spans="1:9" s="12" customFormat="1" ht="30" customHeight="1" x14ac:dyDescent="0.3">
      <c r="A5" s="11">
        <v>3</v>
      </c>
      <c r="B5" s="41" t="s">
        <v>18</v>
      </c>
      <c r="C5" s="26">
        <v>24407</v>
      </c>
      <c r="D5" s="18">
        <v>72</v>
      </c>
      <c r="E5" s="16" t="s">
        <v>1</v>
      </c>
      <c r="F5" s="17">
        <v>0</v>
      </c>
      <c r="G5" s="18">
        <f t="shared" si="0"/>
        <v>0</v>
      </c>
      <c r="H5" s="44">
        <v>0.22</v>
      </c>
      <c r="I5" s="37">
        <f t="shared" si="1"/>
        <v>0</v>
      </c>
    </row>
    <row r="6" spans="1:9" s="12" customFormat="1" ht="30" customHeight="1" x14ac:dyDescent="0.3">
      <c r="A6" s="11">
        <v>4</v>
      </c>
      <c r="B6" s="41" t="s">
        <v>19</v>
      </c>
      <c r="C6" s="26">
        <v>24408</v>
      </c>
      <c r="D6" s="18">
        <v>134</v>
      </c>
      <c r="E6" s="16" t="s">
        <v>1</v>
      </c>
      <c r="F6" s="17">
        <v>0</v>
      </c>
      <c r="G6" s="18">
        <f t="shared" si="0"/>
        <v>0</v>
      </c>
      <c r="H6" s="44">
        <v>0.22</v>
      </c>
      <c r="I6" s="37">
        <f t="shared" si="1"/>
        <v>0</v>
      </c>
    </row>
    <row r="7" spans="1:9" s="12" customFormat="1" ht="30" customHeight="1" x14ac:dyDescent="0.3">
      <c r="A7" s="11">
        <v>5</v>
      </c>
      <c r="B7" s="41" t="s">
        <v>29</v>
      </c>
      <c r="C7" s="26">
        <v>24405</v>
      </c>
      <c r="D7" s="18">
        <v>194317</v>
      </c>
      <c r="E7" s="16" t="s">
        <v>15</v>
      </c>
      <c r="F7" s="17">
        <v>0</v>
      </c>
      <c r="G7" s="18">
        <f t="shared" si="0"/>
        <v>0</v>
      </c>
      <c r="H7" s="44">
        <v>0.22</v>
      </c>
      <c r="I7" s="37">
        <f t="shared" si="1"/>
        <v>0</v>
      </c>
    </row>
    <row r="8" spans="1:9" s="12" customFormat="1" ht="30" customHeight="1" x14ac:dyDescent="0.3">
      <c r="A8" s="11">
        <v>6</v>
      </c>
      <c r="B8" s="41" t="s">
        <v>20</v>
      </c>
      <c r="C8" s="26">
        <v>24410</v>
      </c>
      <c r="D8" s="18">
        <v>542</v>
      </c>
      <c r="E8" s="16" t="s">
        <v>10</v>
      </c>
      <c r="F8" s="17">
        <v>0</v>
      </c>
      <c r="G8" s="18">
        <f t="shared" si="0"/>
        <v>0</v>
      </c>
      <c r="H8" s="44">
        <v>0.22</v>
      </c>
      <c r="I8" s="37">
        <f t="shared" si="1"/>
        <v>0</v>
      </c>
    </row>
    <row r="9" spans="1:9" s="12" customFormat="1" ht="30" customHeight="1" x14ac:dyDescent="0.3">
      <c r="A9" s="11">
        <v>7</v>
      </c>
      <c r="B9" s="41" t="s">
        <v>21</v>
      </c>
      <c r="C9" s="26">
        <v>24784</v>
      </c>
      <c r="D9" s="18">
        <v>20</v>
      </c>
      <c r="E9" s="16" t="s">
        <v>10</v>
      </c>
      <c r="F9" s="17">
        <v>0</v>
      </c>
      <c r="G9" s="18">
        <f t="shared" si="0"/>
        <v>0</v>
      </c>
      <c r="H9" s="44">
        <v>0.22</v>
      </c>
      <c r="I9" s="37">
        <f t="shared" si="1"/>
        <v>0</v>
      </c>
    </row>
    <row r="10" spans="1:9" s="12" customFormat="1" ht="30" customHeight="1" x14ac:dyDescent="0.3">
      <c r="A10" s="11">
        <v>8</v>
      </c>
      <c r="B10" s="41" t="s">
        <v>22</v>
      </c>
      <c r="C10" s="26">
        <v>26206</v>
      </c>
      <c r="D10" s="18">
        <v>10</v>
      </c>
      <c r="E10" s="16" t="s">
        <v>16</v>
      </c>
      <c r="F10" s="17">
        <v>0</v>
      </c>
      <c r="G10" s="18">
        <f t="shared" si="0"/>
        <v>0</v>
      </c>
      <c r="H10" s="44">
        <v>9.5000000000000001E-2</v>
      </c>
      <c r="I10" s="37">
        <f t="shared" si="1"/>
        <v>0</v>
      </c>
    </row>
    <row r="11" spans="1:9" s="12" customFormat="1" ht="30" customHeight="1" x14ac:dyDescent="0.3">
      <c r="A11" s="11">
        <v>9</v>
      </c>
      <c r="B11" s="41" t="s">
        <v>14</v>
      </c>
      <c r="C11" s="26">
        <v>26207</v>
      </c>
      <c r="D11" s="18">
        <v>7</v>
      </c>
      <c r="E11" s="16" t="s">
        <v>16</v>
      </c>
      <c r="F11" s="17">
        <v>0</v>
      </c>
      <c r="G11" s="18">
        <f t="shared" si="0"/>
        <v>0</v>
      </c>
      <c r="H11" s="44">
        <v>9.5000000000000001E-2</v>
      </c>
      <c r="I11" s="37">
        <f t="shared" si="1"/>
        <v>0</v>
      </c>
    </row>
    <row r="12" spans="1:9" s="12" customFormat="1" ht="30" customHeight="1" thickBot="1" x14ac:dyDescent="0.35">
      <c r="A12" s="21">
        <v>10</v>
      </c>
      <c r="B12" s="42" t="s">
        <v>23</v>
      </c>
      <c r="C12" s="27">
        <v>25996</v>
      </c>
      <c r="D12" s="24">
        <v>6</v>
      </c>
      <c r="E12" s="22" t="s">
        <v>1</v>
      </c>
      <c r="F12" s="23">
        <v>0</v>
      </c>
      <c r="G12" s="24">
        <f t="shared" si="0"/>
        <v>0</v>
      </c>
      <c r="H12" s="45">
        <v>0.22</v>
      </c>
      <c r="I12" s="38">
        <f t="shared" si="1"/>
        <v>0</v>
      </c>
    </row>
    <row r="13" spans="1:9" s="13" customFormat="1" ht="30" customHeight="1" thickTop="1" x14ac:dyDescent="0.2">
      <c r="A13" s="50" t="s">
        <v>27</v>
      </c>
      <c r="B13" s="51"/>
      <c r="C13" s="52"/>
      <c r="D13" s="20"/>
      <c r="E13" s="20"/>
      <c r="F13" s="36"/>
      <c r="G13" s="39">
        <f>SUM(G3:G12)</f>
        <v>0</v>
      </c>
      <c r="H13" s="43">
        <f>I13-G13</f>
        <v>0</v>
      </c>
      <c r="I13" s="40">
        <f>SUM(I3:I12)</f>
        <v>0</v>
      </c>
    </row>
    <row r="14" spans="1:9" ht="19.899999999999999" customHeight="1" x14ac:dyDescent="0.3">
      <c r="C14" s="10"/>
      <c r="D14" s="10"/>
      <c r="E14" s="10"/>
      <c r="F14" s="10"/>
      <c r="G14" s="10"/>
    </row>
    <row r="15" spans="1:9" ht="19.899999999999999" customHeight="1" x14ac:dyDescent="0.3">
      <c r="A15" s="46"/>
      <c r="B15" s="46"/>
      <c r="C15" s="47"/>
      <c r="D15" s="47"/>
      <c r="E15" s="47"/>
      <c r="F15" s="48"/>
      <c r="G15" s="48"/>
      <c r="H15" s="48"/>
      <c r="I15" s="46"/>
    </row>
    <row r="16" spans="1:9" ht="19.899999999999999" customHeight="1" x14ac:dyDescent="0.3">
      <c r="A16" s="46" t="s">
        <v>28</v>
      </c>
      <c r="B16" s="46"/>
      <c r="C16" s="47"/>
      <c r="D16" s="46" t="s">
        <v>6</v>
      </c>
      <c r="E16" s="49"/>
      <c r="F16" s="49"/>
      <c r="G16" s="49"/>
      <c r="H16" s="49"/>
      <c r="I16" s="46"/>
    </row>
    <row r="17" spans="1:9" ht="19.899999999999999" customHeight="1" x14ac:dyDescent="0.3">
      <c r="A17" s="46"/>
      <c r="B17" s="46"/>
      <c r="C17" s="47"/>
      <c r="D17" s="46"/>
      <c r="E17" s="46"/>
      <c r="F17" s="46"/>
      <c r="G17" s="46"/>
      <c r="H17" s="46"/>
      <c r="I17" s="46"/>
    </row>
    <row r="18" spans="1:9" ht="19.899999999999999" customHeight="1" x14ac:dyDescent="0.3">
      <c r="A18" s="13" t="s">
        <v>7</v>
      </c>
      <c r="D18" s="10"/>
      <c r="E18" s="10"/>
      <c r="F18" s="10"/>
      <c r="G18" s="10"/>
    </row>
    <row r="19" spans="1:9" ht="19.899999999999999" customHeight="1" x14ac:dyDescent="0.3">
      <c r="A19" s="13" t="s">
        <v>8</v>
      </c>
      <c r="E19" s="14"/>
      <c r="H19" s="15"/>
    </row>
    <row r="20" spans="1:9" ht="19.899999999999999" customHeight="1" x14ac:dyDescent="0.3">
      <c r="A20" s="13" t="s">
        <v>26</v>
      </c>
      <c r="E20" s="14"/>
      <c r="H20" s="15"/>
    </row>
    <row r="21" spans="1:9" ht="19.899999999999999" customHeight="1" x14ac:dyDescent="0.3">
      <c r="A21" s="13" t="s">
        <v>9</v>
      </c>
      <c r="E21" s="14"/>
      <c r="H21" s="15"/>
    </row>
    <row r="22" spans="1:9" ht="41.25" customHeight="1" x14ac:dyDescent="0.3">
      <c r="C22" s="10"/>
      <c r="D22" s="10"/>
      <c r="E22" s="10"/>
      <c r="F22" s="10"/>
      <c r="G22" s="10"/>
    </row>
  </sheetData>
  <sheetProtection algorithmName="SHA-512" hashValue="Zs7WdfZTa8831OLAWq4aOUZz//E/lE9GLDXAd5y3pqsoJeRF2j7x5UauSBfJigf5UI2plM/+8E8rS8GPD15ZWQ==" saltValue="/iGaoM8NtDFbLbYJim+4Hg==" spinCount="100000" sheet="1" selectLockedCells="1"/>
  <mergeCells count="1">
    <mergeCell ref="A13:C13"/>
  </mergeCells>
  <dataValidations count="1">
    <dataValidation type="custom" allowBlank="1" showInputMessage="1" showErrorMessage="1" error="Vse cene na enoto morajo biti vnesene v ponudbeni predračun na dve decimalni mesti natančno !" sqref="D3:D12 F3:F12" xr:uid="{AA4E11E0-8230-4602-838E-F09EA8928116}">
      <formula1>OR(ROUND(MOD(D3*100,1),3)=0,ROUND(MOD(D3*100,1),3)=1)</formula1>
    </dataValidation>
  </dataValidations>
  <pageMargins left="0.7" right="0.7" top="0.53489583333333335" bottom="0.75" header="0.3" footer="0.3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12</vt:i4>
      </vt:variant>
      <vt:variant>
        <vt:lpstr>Imenovani obsegi</vt:lpstr>
      </vt:variant>
      <vt:variant>
        <vt:i4>9</vt:i4>
      </vt:variant>
    </vt:vector>
  </HeadingPairs>
  <TitlesOfParts>
    <vt:vector size="21" baseType="lpstr">
      <vt:lpstr>Sklop 1_Gaberje_Lava_Vojnik</vt:lpstr>
      <vt:lpstr>Sklop 2_Laško_Šentjur</vt:lpstr>
      <vt:lpstr>Sklop 3_Mestinje</vt:lpstr>
      <vt:lpstr>Sklop 4_Krško mesto_okolica </vt:lpstr>
      <vt:lpstr>Sklop 5_Bistrica_Brežice</vt:lpstr>
      <vt:lpstr>Sklop 6_Mokronog_Sevnica</vt:lpstr>
      <vt:lpstr>Sklop 7_Slovenj Gradec</vt:lpstr>
      <vt:lpstr>Sklop 8_Vuzenica</vt:lpstr>
      <vt:lpstr>Sklop 9_Ravne</vt:lpstr>
      <vt:lpstr>Sklop 10_Velenje</vt:lpstr>
      <vt:lpstr>Sklop 11_Polzela_Žalec</vt:lpstr>
      <vt:lpstr>Sklop 12_Nazarje</vt:lpstr>
      <vt:lpstr>'Sklop 1_Gaberje_Lava_Vojnik'!Področje_tiskanja</vt:lpstr>
      <vt:lpstr>'Sklop 10_Velenje'!Področje_tiskanja</vt:lpstr>
      <vt:lpstr>'Sklop 11_Polzela_Žalec'!Področje_tiskanja</vt:lpstr>
      <vt:lpstr>'Sklop 12_Nazarje'!Področje_tiskanja</vt:lpstr>
      <vt:lpstr>'Sklop 2_Laško_Šentjur'!Področje_tiskanja</vt:lpstr>
      <vt:lpstr>'Sklop 3_Mestinje'!Področje_tiskanja</vt:lpstr>
      <vt:lpstr>'Sklop 4_Krško mesto_okolica '!Področje_tiskanja</vt:lpstr>
      <vt:lpstr>'Sklop 5_Bistrica_Brežice'!Področje_tiskanja</vt:lpstr>
      <vt:lpstr>'Sklop 6_Mokronog_Sevnica'!Področje_tiskanja</vt:lpstr>
    </vt:vector>
  </TitlesOfParts>
  <Company>Elektro Celje, d.d.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Vučer Simon</dc:creator>
  <cp:lastModifiedBy>Romanić Jožica</cp:lastModifiedBy>
  <cp:lastPrinted>2021-11-10T08:36:42Z</cp:lastPrinted>
  <dcterms:created xsi:type="dcterms:W3CDTF">2013-06-04T10:12:30Z</dcterms:created>
  <dcterms:modified xsi:type="dcterms:W3CDTF">2026-05-21T11:28:22Z</dcterms:modified>
</cp:coreProperties>
</file>